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lahova\Documents\EFEKT\2022+\2024_žádost\VZ\ZD_návrh 1\"/>
    </mc:Choice>
  </mc:AlternateContent>
  <bookViews>
    <workbookView xWindow="28680" yWindow="-240" windowWidth="29040" windowHeight="15720"/>
  </bookViews>
  <sheets>
    <sheet name="Rozpočet NPO 2024 Luhačovice" sheetId="4" r:id="rId1"/>
  </sheets>
  <calcPr calcId="162913"/>
  <extLst>
    <ext xmlns:x14="http://schemas.microsoft.com/office/spreadsheetml/2009/9/main" uri="{79F54976-1DA5-4618-B147-4CDE4B953A38}">
      <x14:workbookPr discardImageEditData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4" l="1"/>
  <c r="J16" i="4" s="1"/>
  <c r="K77" i="4" l="1"/>
  <c r="F77" i="4"/>
  <c r="J77" i="4" s="1"/>
  <c r="K76" i="4"/>
  <c r="F76" i="4"/>
  <c r="J76" i="4" s="1"/>
  <c r="K75" i="4"/>
  <c r="F75" i="4"/>
  <c r="J75" i="4" s="1"/>
  <c r="K51" i="4"/>
  <c r="F51" i="4"/>
  <c r="J51" i="4" s="1"/>
  <c r="K50" i="4"/>
  <c r="F50" i="4"/>
  <c r="J50" i="4" s="1"/>
  <c r="K52" i="4"/>
  <c r="F52" i="4"/>
  <c r="J52" i="4" s="1"/>
  <c r="K79" i="4"/>
  <c r="F79" i="4"/>
  <c r="J79" i="4" s="1"/>
  <c r="K57" i="4"/>
  <c r="F57" i="4"/>
  <c r="J57" i="4" s="1"/>
  <c r="K59" i="4" l="1"/>
  <c r="F59" i="4"/>
  <c r="J59" i="4" s="1"/>
  <c r="K42" i="4"/>
  <c r="F42" i="4"/>
  <c r="J42" i="4" s="1"/>
  <c r="K40" i="4"/>
  <c r="F40" i="4"/>
  <c r="J40" i="4" s="1"/>
  <c r="K39" i="4"/>
  <c r="F39" i="4"/>
  <c r="J39" i="4" s="1"/>
  <c r="K38" i="4"/>
  <c r="F38" i="4"/>
  <c r="J38" i="4" s="1"/>
  <c r="K37" i="4"/>
  <c r="F37" i="4"/>
  <c r="J37" i="4" s="1"/>
  <c r="K36" i="4"/>
  <c r="F36" i="4"/>
  <c r="J36" i="4" s="1"/>
  <c r="K35" i="4"/>
  <c r="F35" i="4"/>
  <c r="J35" i="4" s="1"/>
  <c r="K34" i="4"/>
  <c r="F34" i="4"/>
  <c r="J34" i="4" s="1"/>
  <c r="K33" i="4"/>
  <c r="F33" i="4"/>
  <c r="J33" i="4" s="1"/>
  <c r="K32" i="4"/>
  <c r="F32" i="4"/>
  <c r="J32" i="4" s="1"/>
  <c r="K31" i="4"/>
  <c r="F31" i="4"/>
  <c r="J31" i="4" s="1"/>
  <c r="K30" i="4"/>
  <c r="F30" i="4"/>
  <c r="J30" i="4" s="1"/>
  <c r="F27" i="4" l="1"/>
  <c r="J27" i="4" s="1"/>
  <c r="K43" i="4"/>
  <c r="F43" i="4"/>
  <c r="J43" i="4" s="1"/>
  <c r="K29" i="4"/>
  <c r="F29" i="4"/>
  <c r="J29" i="4" s="1"/>
  <c r="K28" i="4"/>
  <c r="F28" i="4"/>
  <c r="J28" i="4" s="1"/>
  <c r="K27" i="4"/>
  <c r="K26" i="4"/>
  <c r="F26" i="4"/>
  <c r="J26" i="4" s="1"/>
  <c r="K25" i="4"/>
  <c r="F25" i="4"/>
  <c r="J25" i="4" s="1"/>
  <c r="K24" i="4"/>
  <c r="K23" i="4"/>
  <c r="K22" i="4"/>
  <c r="K21" i="4"/>
  <c r="K20" i="4"/>
  <c r="F24" i="4"/>
  <c r="J24" i="4" s="1"/>
  <c r="F23" i="4"/>
  <c r="J23" i="4" s="1"/>
  <c r="F22" i="4"/>
  <c r="J22" i="4" s="1"/>
  <c r="F21" i="4"/>
  <c r="J21" i="4" s="1"/>
  <c r="F20" i="4"/>
  <c r="J20" i="4" s="1"/>
  <c r="K61" i="4" l="1"/>
  <c r="F61" i="4"/>
  <c r="J61" i="4" s="1"/>
  <c r="K69" i="4" l="1"/>
  <c r="F69" i="4"/>
  <c r="J69" i="4" s="1"/>
  <c r="F110" i="4" l="1"/>
  <c r="F100" i="4"/>
  <c r="J100" i="4" s="1"/>
  <c r="J81" i="4"/>
  <c r="H81" i="4"/>
  <c r="K66" i="4"/>
  <c r="F66" i="4"/>
  <c r="J66" i="4" s="1"/>
  <c r="F73" i="4"/>
  <c r="J73" i="4" s="1"/>
  <c r="F74" i="4"/>
  <c r="J74" i="4" s="1"/>
  <c r="K71" i="4"/>
  <c r="F71" i="4"/>
  <c r="J71" i="4" s="1"/>
  <c r="K85" i="4"/>
  <c r="F85" i="4"/>
  <c r="J85" i="4" s="1"/>
  <c r="F67" i="4"/>
  <c r="J67" i="4" s="1"/>
  <c r="F68" i="4"/>
  <c r="F70" i="4"/>
  <c r="J70" i="4" s="1"/>
  <c r="F72" i="4"/>
  <c r="J72" i="4" s="1"/>
  <c r="F78" i="4"/>
  <c r="J78" i="4" s="1"/>
  <c r="F80" i="4"/>
  <c r="J80" i="4" s="1"/>
  <c r="F83" i="4"/>
  <c r="J83" i="4" s="1"/>
  <c r="F84" i="4"/>
  <c r="J84" i="4" s="1"/>
  <c r="F86" i="4"/>
  <c r="J86" i="4" s="1"/>
  <c r="F87" i="4"/>
  <c r="J87" i="4" s="1"/>
  <c r="F88" i="4"/>
  <c r="J88" i="4" s="1"/>
  <c r="F89" i="4"/>
  <c r="J89" i="4" s="1"/>
  <c r="J93" i="4"/>
  <c r="J94" i="4"/>
  <c r="J95" i="4"/>
  <c r="J96" i="4"/>
  <c r="F99" i="4"/>
  <c r="J99" i="4" s="1"/>
  <c r="F101" i="4"/>
  <c r="J101" i="4" s="1"/>
  <c r="F102" i="4"/>
  <c r="J102" i="4" s="1"/>
  <c r="F103" i="4"/>
  <c r="J103" i="4" s="1"/>
  <c r="K58" i="4"/>
  <c r="K60" i="4"/>
  <c r="K62" i="4"/>
  <c r="J63" i="4"/>
  <c r="K63" i="4"/>
  <c r="J64" i="4"/>
  <c r="K64" i="4"/>
  <c r="K65" i="4"/>
  <c r="K67" i="4"/>
  <c r="K68" i="4"/>
  <c r="K70" i="4"/>
  <c r="K72" i="4"/>
  <c r="K73" i="4"/>
  <c r="K74" i="4"/>
  <c r="K78" i="4"/>
  <c r="K80" i="4"/>
  <c r="J82" i="4"/>
  <c r="K83" i="4"/>
  <c r="K84" i="4"/>
  <c r="K86" i="4"/>
  <c r="K87" i="4"/>
  <c r="K88" i="4"/>
  <c r="K89" i="4"/>
  <c r="J90" i="4"/>
  <c r="J91" i="4"/>
  <c r="J92" i="4"/>
  <c r="J97" i="4"/>
  <c r="J98" i="4"/>
  <c r="K99" i="4"/>
  <c r="K100" i="4"/>
  <c r="K101" i="4"/>
  <c r="K102" i="4"/>
  <c r="K103" i="4"/>
  <c r="J104" i="4"/>
  <c r="J105" i="4"/>
  <c r="J106" i="4"/>
  <c r="J107" i="4"/>
  <c r="J108" i="4"/>
  <c r="J109" i="4"/>
  <c r="K110" i="4"/>
  <c r="K53" i="4"/>
  <c r="K54" i="4"/>
  <c r="J68" i="4" l="1"/>
  <c r="K81" i="4"/>
  <c r="K44" i="4"/>
  <c r="K12" i="4"/>
  <c r="K13" i="4"/>
  <c r="K14" i="4"/>
  <c r="K15" i="4"/>
  <c r="K16" i="4"/>
  <c r="K17" i="4"/>
  <c r="K18" i="4"/>
  <c r="K19" i="4"/>
  <c r="K41" i="4"/>
  <c r="F12" i="4" l="1"/>
  <c r="J12" i="4" s="1"/>
  <c r="F13" i="4"/>
  <c r="J13" i="4" s="1"/>
  <c r="F14" i="4"/>
  <c r="J14" i="4" s="1"/>
  <c r="F15" i="4"/>
  <c r="J15" i="4" s="1"/>
  <c r="F17" i="4"/>
  <c r="J17" i="4" s="1"/>
  <c r="F18" i="4"/>
  <c r="J18" i="4" s="1"/>
  <c r="F19" i="4"/>
  <c r="J19" i="4" s="1"/>
  <c r="F41" i="4"/>
  <c r="J41" i="4" s="1"/>
  <c r="K49" i="4" l="1"/>
  <c r="K46" i="4" l="1"/>
  <c r="F46" i="4"/>
  <c r="F54" i="4"/>
  <c r="J54" i="4" s="1"/>
  <c r="F53" i="4"/>
  <c r="J53" i="4" s="1"/>
  <c r="F49" i="4"/>
  <c r="J49" i="4" s="1"/>
  <c r="C44" i="4"/>
  <c r="K11" i="4"/>
  <c r="F11" i="4"/>
  <c r="J11" i="4" s="1"/>
  <c r="H105" i="4"/>
  <c r="K105" i="4" s="1"/>
  <c r="H98" i="4"/>
  <c r="K98" i="4" s="1"/>
  <c r="H97" i="4"/>
  <c r="K97" i="4" s="1"/>
  <c r="H96" i="4"/>
  <c r="K96" i="4" s="1"/>
  <c r="H95" i="4"/>
  <c r="K95" i="4" s="1"/>
  <c r="H92" i="4"/>
  <c r="K92" i="4" s="1"/>
  <c r="H91" i="4"/>
  <c r="K91" i="4" s="1"/>
  <c r="H90" i="4"/>
  <c r="K90" i="4" s="1"/>
  <c r="H104" i="4"/>
  <c r="K104" i="4" s="1"/>
  <c r="H106" i="4"/>
  <c r="K106" i="4" s="1"/>
  <c r="H107" i="4"/>
  <c r="K107" i="4" s="1"/>
  <c r="H108" i="4"/>
  <c r="K108" i="4" s="1"/>
  <c r="H109" i="4"/>
  <c r="K109" i="4" s="1"/>
  <c r="H94" i="4"/>
  <c r="K94" i="4" s="1"/>
  <c r="H93" i="4"/>
  <c r="K93" i="4" s="1"/>
  <c r="J110" i="4"/>
  <c r="F58" i="4"/>
  <c r="J58" i="4" s="1"/>
  <c r="F60" i="4"/>
  <c r="J60" i="4" s="1"/>
  <c r="F62" i="4"/>
  <c r="J62" i="4" s="1"/>
  <c r="H82" i="4"/>
  <c r="K82" i="4" l="1"/>
  <c r="K111" i="4" s="1"/>
  <c r="H111" i="4"/>
  <c r="M62" i="4"/>
  <c r="F44" i="4"/>
  <c r="M55" i="4"/>
  <c r="J46" i="4"/>
  <c r="M47" i="4"/>
  <c r="F65" i="4"/>
  <c r="J65" i="4" l="1"/>
  <c r="M111" i="4"/>
  <c r="F111" i="4"/>
  <c r="M44" i="4"/>
  <c r="J44" i="4"/>
  <c r="J111" i="4" s="1"/>
  <c r="M112" i="4" l="1"/>
  <c r="B111" i="4" l="1"/>
  <c r="F114" i="4" s="1"/>
  <c r="F115" i="4"/>
  <c r="F116" i="4" l="1"/>
  <c r="G116" i="4" s="1"/>
  <c r="H116" i="4" s="1"/>
  <c r="J116" i="4" s="1"/>
  <c r="G114" i="4"/>
  <c r="H114" i="4" s="1"/>
  <c r="J114" i="4" s="1"/>
  <c r="G115" i="4"/>
  <c r="H115" i="4" s="1"/>
  <c r="J115" i="4" s="1"/>
  <c r="D115" i="4"/>
  <c r="D116" i="4" l="1"/>
</calcChain>
</file>

<file path=xl/sharedStrings.xml><?xml version="1.0" encoding="utf-8"?>
<sst xmlns="http://schemas.openxmlformats.org/spreadsheetml/2006/main" count="308" uniqueCount="213">
  <si>
    <t>ks</t>
  </si>
  <si>
    <t>m</t>
  </si>
  <si>
    <t>hod</t>
  </si>
  <si>
    <t>č.</t>
  </si>
  <si>
    <t xml:space="preserve">Položka </t>
  </si>
  <si>
    <t>MJ</t>
  </si>
  <si>
    <t>Výdaje v Kč bez DPH</t>
  </si>
  <si>
    <t>Kč/MJ</t>
  </si>
  <si>
    <t xml:space="preserve">Způsobilé </t>
  </si>
  <si>
    <t>Nezpůsobilé</t>
  </si>
  <si>
    <t>Položkový rozpočet k akci:</t>
  </si>
  <si>
    <t>Montáž svítidel</t>
  </si>
  <si>
    <t>Demontáž stávajících svítidel</t>
  </si>
  <si>
    <t>Zpracování revizní zprávy</t>
  </si>
  <si>
    <t>kpl.</t>
  </si>
  <si>
    <t>Rekapitulace</t>
  </si>
  <si>
    <t>Celkové výdaje</t>
  </si>
  <si>
    <t>podíl</t>
  </si>
  <si>
    <t>bez DPH</t>
  </si>
  <si>
    <t>DPH (21%)</t>
  </si>
  <si>
    <t>s DPH</t>
  </si>
  <si>
    <t>tis.Kč</t>
  </si>
  <si>
    <t>Z toho způsobilé výdaje</t>
  </si>
  <si>
    <t>Z toho nezpůsobilé výdaje</t>
  </si>
  <si>
    <t>∑</t>
  </si>
  <si>
    <t xml:space="preserve">Svítidla </t>
  </si>
  <si>
    <t>Množství</t>
  </si>
  <si>
    <t>1.17</t>
  </si>
  <si>
    <t>Výdaje v Kč s DPH</t>
  </si>
  <si>
    <t>Způsobilé</t>
  </si>
  <si>
    <t>Nastavení regulátoru Reverberi</t>
  </si>
  <si>
    <t>Kabelové propojení rozvaděče a regulátoru</t>
  </si>
  <si>
    <t>kpl</t>
  </si>
  <si>
    <t>Predběžné obhlídky st místa</t>
  </si>
  <si>
    <t>Dokumentace příprava zakázky</t>
  </si>
  <si>
    <t>Účast na koordinačních jednáních a kontrolních dnech</t>
  </si>
  <si>
    <t>Likvidace a odvoz odpadu</t>
  </si>
  <si>
    <t>Mimostaveništní doprava, přesun</t>
  </si>
  <si>
    <t>Úklid stanoviště</t>
  </si>
  <si>
    <t>Spolupráce se správci sítí</t>
  </si>
  <si>
    <t>Zabezpečení pracoviště</t>
  </si>
  <si>
    <t>Dopravní značení</t>
  </si>
  <si>
    <t>PD realizační dokumentace</t>
  </si>
  <si>
    <t>Energetický audit</t>
  </si>
  <si>
    <t>PD skutečné provedení</t>
  </si>
  <si>
    <t>Dokumentace pro revizního technika</t>
  </si>
  <si>
    <t>Podružný materiál</t>
  </si>
  <si>
    <t>1.18</t>
  </si>
  <si>
    <t>1.19</t>
  </si>
  <si>
    <t>1.20</t>
  </si>
  <si>
    <t>1.21</t>
  </si>
  <si>
    <t>1.22</t>
  </si>
  <si>
    <t>1.23</t>
  </si>
  <si>
    <t>Montáž regulátorů do  300 kg</t>
  </si>
  <si>
    <t>Materiál</t>
  </si>
  <si>
    <t>Montážní práce</t>
  </si>
  <si>
    <t>Ukončení vodičů na svorkovnici Do  25 mm2</t>
  </si>
  <si>
    <t>Ostatní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</si>
  <si>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</si>
  <si>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</si>
  <si>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</si>
  <si>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</si>
  <si>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</si>
  <si>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</si>
  <si>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</si>
  <si>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</si>
  <si>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</si>
  <si>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</si>
  <si>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</si>
  <si>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</si>
  <si>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</si>
  <si>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Certifikované měření osvětlení po realizaci projektu</t>
  </si>
  <si>
    <t>Technický dozor investora</t>
  </si>
  <si>
    <t>Elektromateriál</t>
  </si>
  <si>
    <t>Rozváděče RVO</t>
  </si>
  <si>
    <t>Vyhledani pripojovaciho mista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</si>
  <si>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</si>
  <si>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</si>
  <si>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</si>
  <si>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</si>
  <si>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</si>
  <si>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</si>
  <si>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</si>
  <si>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</si>
  <si>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</si>
  <si>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</si>
  <si>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</si>
  <si>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</si>
  <si>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</si>
  <si>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</si>
  <si>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</si>
  <si>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</si>
  <si>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</si>
  <si>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</si>
  <si>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</si>
  <si>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</si>
  <si>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</si>
  <si>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</si>
  <si>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</si>
  <si>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</si>
  <si>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</si>
  <si>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Revizni technik - revize</t>
  </si>
  <si>
    <t>recyklační poplatek svítidla</t>
  </si>
  <si>
    <t>Rizika a pojištění</t>
  </si>
  <si>
    <t>Doprava, přesun hmot</t>
  </si>
  <si>
    <t>Provozní vlivy</t>
  </si>
  <si>
    <t>2.14</t>
  </si>
  <si>
    <t>3.6</t>
  </si>
  <si>
    <t>Zpracování projektové dokumentace vč. pasportu předmětné části a generelu VO</t>
  </si>
  <si>
    <t>Zemní práce, výkopové práce</t>
  </si>
  <si>
    <t>Vytýčení sítí</t>
  </si>
  <si>
    <t>DPH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</si>
  <si>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</si>
  <si>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</si>
  <si>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</si>
  <si>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</si>
  <si>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</si>
  <si>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</si>
  <si>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</si>
  <si>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</si>
  <si>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</si>
  <si>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</si>
  <si>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</si>
  <si>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</si>
  <si>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</si>
  <si>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</si>
  <si>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</si>
  <si>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</si>
  <si>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Kabel silový CYKY-J 5x1.5 mm2 , pevně</t>
  </si>
  <si>
    <t>Stožárová výzbroj - Stožárová svorkovnice</t>
  </si>
  <si>
    <r>
      <t xml:space="preserve">PPV (přidružené výkony - </t>
    </r>
    <r>
      <rPr>
        <sz val="5"/>
        <color rgb="FF000000"/>
        <rFont val="Calibri"/>
        <family val="2"/>
        <charset val="238"/>
        <scheme val="minor"/>
      </rPr>
      <t>Přidružené výkony nezbytně nutné k provedení montážních prací (osvětlení pracoviště a přístupu k němu, zapůjčení materiálu pro pomocné lešení, strážní a požární služba pracoviště.</t>
    </r>
    <r>
      <rPr>
        <sz val="8"/>
        <color rgb="FF000000"/>
        <rFont val="Calibri"/>
        <family val="2"/>
        <charset val="238"/>
        <scheme val="minor"/>
      </rPr>
      <t>)</t>
    </r>
  </si>
  <si>
    <t>GZS (globální zařízení staveniště)</t>
  </si>
  <si>
    <t>Regulace VO, SMART CITY - SMART LIGHTING</t>
  </si>
  <si>
    <t>Pronájem mobilní plošiny - svítidla</t>
  </si>
  <si>
    <t>Základy, základové konstrukce, pilíř, pro RVO a regulátory</t>
  </si>
  <si>
    <t xml:space="preserve">Napojení RVO </t>
  </si>
  <si>
    <t>Ukončení vodičů na vedení AlFe</t>
  </si>
  <si>
    <t>Ukončení vodičů v rozváděčích Do  25   mm2</t>
  </si>
  <si>
    <t>Svorka univerzální pro lano 6-50mm2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</si>
  <si>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</si>
  <si>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</si>
  <si>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</si>
  <si>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</si>
  <si>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</si>
  <si>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</si>
  <si>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</si>
  <si>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</si>
  <si>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</si>
  <si>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</si>
  <si>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</si>
  <si>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REGULÁTOR dle STANDARDŮ města Luhačovice UMÍSTĚNÝ VEDLE RVO v samostatné skříni, kompatibilní s centrálním řídícím systémem + vestavěné ASTRO hodiny + GPRS router se záznameme všech el. Veličin s kapacitou 4měsíce Regulátory zajišťují plynulou regulaci veřejného osvětlení v souladu s ČSN EN 13201 v době
sníženého provozu. Zároveň regulátory zajišťují velmi rychlou a kvalitní stabilizaci výstupního napětí, a
tedy zajišťují stabilní a stabilizované napájení všech prvků VO Účinnost regulátoru min. 98%, regulace napětí v každé fázi nezávisle a samostatně v rozsahu 170-245V, velmi rychlá stabilizace výstupního napětí každé fáze zvlášť v rozsahu do 1% 11kVA SEC STB 11 + smart city interface</t>
  </si>
  <si>
    <t>Výložník UNI 1 - 500</t>
  </si>
  <si>
    <t>Montáž výložníku UNI 1 - 500</t>
  </si>
  <si>
    <t>2.15</t>
  </si>
  <si>
    <t>R3 Rozváděč VO</t>
  </si>
  <si>
    <t>R7 Rozváděč VO</t>
  </si>
  <si>
    <t>R9 Rozváděč VO</t>
  </si>
  <si>
    <t>R14 Rozváděč VO</t>
  </si>
  <si>
    <t>R15 Rozváděč VO</t>
  </si>
  <si>
    <t>R25 Rozváděč VO</t>
  </si>
  <si>
    <t>REGULÁTORY, SMART CITY CELKEM</t>
  </si>
  <si>
    <t>Rekonstrukce systémů veřejného osvětlení města Luhačovice 2024</t>
  </si>
  <si>
    <t>město Luhačovice 2024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</si>
  <si>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</si>
  <si>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</si>
  <si>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</si>
  <si>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</si>
  <si>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</si>
  <si>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</si>
  <si>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</si>
  <si>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</si>
  <si>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</si>
  <si>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</si>
  <si>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</si>
  <si>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</si>
  <si>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</si>
  <si>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2.16</t>
  </si>
  <si>
    <t>2.17</t>
  </si>
  <si>
    <t>2.18</t>
  </si>
  <si>
    <t>Kabel AES 4x16 mm2 vč. upevnění</t>
  </si>
  <si>
    <t>SVÍTIDLO A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P04BM2 7k0 727 B101 C</t>
  </si>
  <si>
    <t>SVÍTIDLO B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M06BM2 9k0 727 B101</t>
  </si>
  <si>
    <t>SVÍTIDLO C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M08BM2 5k0 727 B101 C</t>
  </si>
  <si>
    <t>SVÍTIDLO D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M17BM2 2k5 727 B101 C</t>
  </si>
  <si>
    <t>SVÍTIDLO E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M12BM2 4k0 727 B101 C</t>
  </si>
  <si>
    <t>SVÍTIDLO F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P04BM2 5k0 727 B101 C</t>
  </si>
  <si>
    <t>SVÍTIDLO G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S M03BM2 7k0 727 B101 C</t>
  </si>
  <si>
    <t>SVÍTIDLO H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M M13BM2 12k0 727 B101 C</t>
  </si>
  <si>
    <t>SVÍTIDLO I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M17BM2 6k0 727 B101 C</t>
  </si>
  <si>
    <t>SVÍTIDLO J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M M12BM2 14k0 727 B101 C</t>
  </si>
  <si>
    <t>SVÍTIDLO K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M17BM2 3k5 727 B101 C</t>
  </si>
  <si>
    <t>SVÍTIDLO L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M12BM2 5k0 727 B101 C</t>
  </si>
  <si>
    <t>SVÍTIDLO M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M10BM2 2k5 727 B101 C</t>
  </si>
  <si>
    <t>SVÍTIDLO N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M12BM2 3k5 727 B101 C</t>
  </si>
  <si>
    <t>SVÍTIDLO O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M08BM2 3k5 727 B101 C</t>
  </si>
  <si>
    <t>SVÍTIDLO P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P04BM2 4k0 727 B101 C</t>
  </si>
  <si>
    <t>SVÍTIDLO Q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P04BM2 6k0 727 B101 C</t>
  </si>
  <si>
    <t>SVÍTIDLO R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P54 3k0 727 B504 C</t>
  </si>
  <si>
    <t>SVÍTIDLO S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M17BM2 2k0 727 B101 C</t>
  </si>
  <si>
    <t>SVÍTIDLO T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M12BM2 3k0 727 B101 C</t>
  </si>
  <si>
    <t>SVÍTIDLO U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M03BM2 3k5 727 B101 C</t>
  </si>
  <si>
    <t>SVÍTIDLO V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M12BM2 2k0 727 B101 C</t>
  </si>
  <si>
    <t>SVÍTIDLO W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M12BM2 7k0 727 B101 C</t>
  </si>
  <si>
    <t>SVÍTIDLO X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M10BM2 5k0 727 B101 C</t>
  </si>
  <si>
    <t>SVÍTIDLO Y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M21BM2 1k0 727 B101 C</t>
  </si>
  <si>
    <t>SVÍTIDLO Z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M18BM2 6k0 727 B101 C</t>
  </si>
  <si>
    <t>SVÍTIDLO Č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M01BM2 2K0 727 B101 C</t>
  </si>
  <si>
    <t>SVÍTIDLO Ř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M16BM2 1k0 727 B101 C</t>
  </si>
  <si>
    <t>SVÍTIDLO Š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M10BM2 2k0 727 B101 C</t>
  </si>
  <si>
    <t>SVÍTIDLO Ž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M10BM2 1k0 727 B101 C</t>
  </si>
  <si>
    <t>SVÍTIDLO S1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P02BM2 7k0 727 B101 C</t>
  </si>
  <si>
    <t>SVÍTIDLO S2 Svítidlo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S M10BM2 1k5 727 B101 C</t>
  </si>
  <si>
    <t>SVÍTIDLO PŘ. Svítidlo PŘECHODOVÉ dle STANDARDŮ města Luhačovice, LED s driverem umožňujícím  umožňující regulaci světelného toku napájecím napětím. Tzn. funkci AmpDim, MainsDim, VoltAmp apod. Budou standardně naprogramovány na AmpDIM 100%=220V, 50%=180V, zapnutá funkce napěťové regulace.  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</si>
</sst>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5"/>
      <color rgb="FF00000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5" fillId="3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6" xfId="0" applyNumberFormat="1" applyFont="1" applyBorder="1" applyAlignment="1">
      <alignment vertical="center"/>
    </xf>
    <xf numFmtId="49" fontId="5" fillId="3" borderId="1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0" fontId="1" fillId="0" borderId="9" xfId="0" applyNumberFormat="1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Alignment="1">
      <alignment vertical="center"/>
    </xf>
    <xf numFmtId="49" fontId="7" fillId="3" borderId="1" xfId="0" applyNumberFormat="1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4" fontId="1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vertical="center"/>
    </xf>
    <xf numFmtId="4" fontId="6" fillId="0" borderId="9" xfId="0" applyNumberFormat="1" applyFont="1" applyBorder="1" applyAlignment="1">
      <alignment vertical="center"/>
    </xf>
    <xf numFmtId="4" fontId="6" fillId="0" borderId="11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4" fontId="3" fillId="0" borderId="5" xfId="0" applyNumberFormat="1" applyFont="1" applyBorder="1" applyAlignment="1">
      <alignment horizontal="right" vertical="center"/>
    </xf>
    <xf numFmtId="4" fontId="6" fillId="0" borderId="5" xfId="0" applyNumberFormat="1" applyFont="1" applyBorder="1" applyAlignment="1">
      <alignment vertical="center"/>
    </xf>
    <xf numFmtId="4" fontId="6" fillId="0" borderId="6" xfId="0" applyNumberFormat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5" xfId="0" applyFont="1" applyBorder="1" applyAlignment="1">
      <alignment horizontal="right" vertical="center"/>
    </xf>
    <xf numFmtId="0" fontId="2" fillId="0" borderId="12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49" fontId="2" fillId="0" borderId="18" xfId="0" applyNumberFormat="1" applyFont="1" applyBorder="1" applyAlignment="1">
      <alignment horizontal="center" vertical="center"/>
    </xf>
    <xf numFmtId="4" fontId="5" fillId="3" borderId="19" xfId="0" applyNumberFormat="1" applyFont="1" applyFill="1" applyBorder="1" applyAlignment="1">
      <alignment horizontal="right" vertical="center"/>
    </xf>
    <xf numFmtId="4" fontId="6" fillId="0" borderId="19" xfId="0" applyNumberFormat="1" applyFont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right" vertical="center"/>
    </xf>
    <xf numFmtId="4" fontId="3" fillId="0" borderId="20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49" fontId="8" fillId="2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3" fontId="6" fillId="0" borderId="9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41911</xdr:rowOff>
    </xdr:from>
    <xdr:to>
      <xdr:col>1</xdr:col>
      <xdr:colOff>1416050</xdr:colOff>
      <xdr:row>3</xdr:row>
      <xdr:rowOff>20083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3177F1B-6B8A-4A46-83A7-53FD304A9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1"/>
          <a:ext cx="1758950" cy="549672"/>
        </a:xfrm>
        <a:prstGeom prst="rect">
          <a:avLst/>
        </a:prstGeom>
      </xdr:spPr>
    </xdr:pic>
    <xdr:clientData/>
  </xdr:twoCellAnchor>
  <xdr:twoCellAnchor editAs="oneCell">
    <xdr:from>
      <xdr:col>1</xdr:col>
      <xdr:colOff>2638425</xdr:colOff>
      <xdr:row>0</xdr:row>
      <xdr:rowOff>38735</xdr:rowOff>
    </xdr:from>
    <xdr:to>
      <xdr:col>1</xdr:col>
      <xdr:colOff>3810635</xdr:colOff>
      <xdr:row>3</xdr:row>
      <xdr:rowOff>38735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8808E2F-724B-4F02-B12B-C3FB7A760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9275" y="38735"/>
          <a:ext cx="1172210" cy="571500"/>
        </a:xfrm>
        <a:prstGeom prst="rect">
          <a:avLst/>
        </a:prstGeom>
      </xdr:spPr>
    </xdr:pic>
    <xdr:clientData/>
  </xdr:twoCellAnchor>
  <xdr:twoCellAnchor editAs="oneCell">
    <xdr:from>
      <xdr:col>8</xdr:col>
      <xdr:colOff>76705</xdr:colOff>
      <xdr:row>0</xdr:row>
      <xdr:rowOff>1</xdr:rowOff>
    </xdr:from>
    <xdr:to>
      <xdr:col>10</xdr:col>
      <xdr:colOff>441325</xdr:colOff>
      <xdr:row>3</xdr:row>
      <xdr:rowOff>133351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1ACA5957-4D02-43D6-9ED4-FB646ECEE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6655" y="1"/>
          <a:ext cx="1234570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zoomScale="150" zoomScaleNormal="15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C2" sqref="C2"/>
    </sheetView>
  </sheetViews>
  <sheetFormatPr defaultRowHeight="12.75" x14ac:dyDescent="0.25"/>
  <cols>
    <col min="1" max="1" width="5.140625" style="10" customWidth="1"/>
    <col min="2" max="2" width="69.5703125" style="11" customWidth="1"/>
    <col min="3" max="3" width="8" style="11" customWidth="1"/>
    <col min="4" max="4" width="11.42578125" style="10" customWidth="1"/>
    <col min="5" max="5" width="9" style="11" customWidth="1"/>
    <col min="6" max="6" width="11.42578125" style="11" customWidth="1"/>
    <col min="7" max="7" width="0.28515625" style="11" customWidth="1"/>
    <col min="8" max="8" width="10.7109375" style="11" customWidth="1"/>
    <col min="9" max="9" width="2.140625" style="11" customWidth="1"/>
    <col min="10" max="11" width="10.85546875" style="11" customWidth="1"/>
    <col min="12" max="12" width="9.140625" style="11"/>
    <col min="13" max="13" width="11.28515625" style="11" bestFit="1" customWidth="1"/>
    <col min="14" max="16384" width="9.140625" style="11"/>
  </cols>
  <sheetData>
    <row r="1" spans="1:11" s="46" customFormat="1" ht="15" x14ac:dyDescent="0.25"/>
    <row r="2" spans="1:11" s="46" customFormat="1" ht="15" x14ac:dyDescent="0.25"/>
    <row r="3" spans="1:11" s="46" customFormat="1" ht="15" x14ac:dyDescent="0.25"/>
    <row r="4" spans="1:11" s="9" customFormat="1" x14ac:dyDescent="0.25">
      <c r="A4" s="101" t="s">
        <v>10</v>
      </c>
      <c r="B4" s="101"/>
      <c r="C4" s="102" t="s">
        <v>161</v>
      </c>
      <c r="D4" s="102"/>
      <c r="E4" s="102"/>
      <c r="F4" s="102"/>
      <c r="G4" s="102"/>
      <c r="H4" s="102"/>
    </row>
    <row r="5" spans="1:11" ht="13.5" thickBot="1" x14ac:dyDescent="0.3">
      <c r="C5" s="96" t="s">
        <v>162</v>
      </c>
      <c r="D5" s="97"/>
      <c r="E5" s="97"/>
      <c r="F5" s="97"/>
      <c r="G5" s="97"/>
      <c r="H5" s="97"/>
    </row>
    <row r="6" spans="1:11" ht="12" customHeight="1" x14ac:dyDescent="0.25">
      <c r="A6" s="90" t="s">
        <v>3</v>
      </c>
      <c r="B6" s="105" t="s">
        <v>4</v>
      </c>
      <c r="C6" s="98" t="s">
        <v>26</v>
      </c>
      <c r="D6" s="98" t="s">
        <v>5</v>
      </c>
      <c r="E6" s="98" t="s">
        <v>6</v>
      </c>
      <c r="F6" s="98"/>
      <c r="G6" s="98"/>
      <c r="H6" s="91"/>
      <c r="I6" s="12"/>
      <c r="J6" s="90" t="s">
        <v>28</v>
      </c>
      <c r="K6" s="91"/>
    </row>
    <row r="7" spans="1:11" ht="24" customHeight="1" x14ac:dyDescent="0.25">
      <c r="A7" s="92"/>
      <c r="B7" s="107"/>
      <c r="C7" s="100"/>
      <c r="D7" s="100"/>
      <c r="E7" s="100" t="s">
        <v>7</v>
      </c>
      <c r="F7" s="99" t="s">
        <v>8</v>
      </c>
      <c r="G7" s="99"/>
      <c r="H7" s="94" t="s">
        <v>9</v>
      </c>
      <c r="J7" s="92" t="s">
        <v>29</v>
      </c>
      <c r="K7" s="94" t="s">
        <v>9</v>
      </c>
    </row>
    <row r="8" spans="1:11" x14ac:dyDescent="0.25">
      <c r="A8" s="92"/>
      <c r="B8" s="107"/>
      <c r="C8" s="100"/>
      <c r="D8" s="100"/>
      <c r="E8" s="100"/>
      <c r="F8" s="1"/>
      <c r="G8" s="1"/>
      <c r="H8" s="94"/>
      <c r="J8" s="93"/>
      <c r="K8" s="95"/>
    </row>
    <row r="9" spans="1:11" x14ac:dyDescent="0.25">
      <c r="A9" s="6">
        <v>1</v>
      </c>
      <c r="B9" s="3" t="s">
        <v>54</v>
      </c>
      <c r="C9" s="2"/>
      <c r="D9" s="2"/>
      <c r="E9" s="2"/>
      <c r="F9" s="1"/>
      <c r="G9" s="1"/>
      <c r="H9" s="53"/>
      <c r="J9" s="74">
        <v>1.21</v>
      </c>
      <c r="K9" s="61"/>
    </row>
    <row r="10" spans="1:11" x14ac:dyDescent="0.25">
      <c r="A10" s="6"/>
      <c r="B10" s="3" t="s">
        <v>25</v>
      </c>
      <c r="C10" s="2"/>
      <c r="D10" s="2"/>
      <c r="E10" s="2"/>
      <c r="F10" s="1"/>
      <c r="G10" s="1"/>
      <c r="H10" s="53"/>
      <c r="J10" s="62"/>
      <c r="K10" s="19"/>
    </row>
    <row r="11" spans="1:11" ht="44.25" customHeight="1" x14ac:dyDescent="0.25">
      <c r="A11" s="7" t="s">
        <v>112</v>
      </c>
      <c r="B11" s="73" t="s">
        <v>180</v>
      </c>
      <c r="C11" s="42">
        <v>8</v>
      </c>
      <c r="D11" s="42" t="s">
        <v>0</v>
      </c>
      <c r="E11" s="42"/>
      <c r="F11" s="28">
        <f>C11*E11</f>
        <v>0</v>
      </c>
      <c r="G11" s="1"/>
      <c r="H11" s="53"/>
      <c r="J11" s="63">
        <f>F11*$J$9</f>
        <v>0</v>
      </c>
      <c r="K11" s="33">
        <f t="shared" ref="K11" si="0">H11*$J$9</f>
        <v>0</v>
      </c>
    </row>
    <row r="12" spans="1:11" ht="45" x14ac:dyDescent="0.25">
      <c r="A12" s="7" t="s">
        <v>113</v>
      </c>
      <c r="B12" s="73" t="s">
        <v>181</v>
      </c>
      <c r="C12" s="42">
        <v>23</v>
      </c>
      <c r="D12" s="42" t="s">
        <v>0</v>
      </c>
      <c r="E12" s="42"/>
      <c r="F12" s="28">
        <f t="shared" ref="F12:F43" si="1">C12*E12</f>
        <v>0</v>
      </c>
      <c r="G12" s="1"/>
      <c r="H12" s="53"/>
      <c r="J12" s="63">
        <f t="shared" ref="J12:J43" si="2">F12*$J$9</f>
        <v>0</v>
      </c>
      <c r="K12" s="33">
        <f t="shared" ref="K12:K43" si="3">H12*$J$9</f>
        <v>0</v>
      </c>
    </row>
    <row r="13" spans="1:11" ht="45" x14ac:dyDescent="0.25">
      <c r="A13" s="7" t="s">
        <v>114</v>
      </c>
      <c r="B13" s="73" t="s">
        <v>182</v>
      </c>
      <c r="C13" s="42">
        <v>27</v>
      </c>
      <c r="D13" s="42" t="s">
        <v>0</v>
      </c>
      <c r="E13" s="42"/>
      <c r="F13" s="28">
        <f t="shared" si="1"/>
        <v>0</v>
      </c>
      <c r="G13" s="1"/>
      <c r="H13" s="53"/>
      <c r="J13" s="63">
        <f t="shared" si="2"/>
        <v>0</v>
      </c>
      <c r="K13" s="33">
        <f t="shared" si="3"/>
        <v>0</v>
      </c>
    </row>
    <row r="14" spans="1:11" ht="45" x14ac:dyDescent="0.25">
      <c r="A14" s="7" t="s">
        <v>115</v>
      </c>
      <c r="B14" s="73" t="s">
        <v>183</v>
      </c>
      <c r="C14" s="42">
        <v>25</v>
      </c>
      <c r="D14" s="42" t="s">
        <v>0</v>
      </c>
      <c r="E14" s="42"/>
      <c r="F14" s="28">
        <f t="shared" si="1"/>
        <v>0</v>
      </c>
      <c r="G14" s="1"/>
      <c r="H14" s="53"/>
      <c r="J14" s="63">
        <f t="shared" si="2"/>
        <v>0</v>
      </c>
      <c r="K14" s="33">
        <f t="shared" si="3"/>
        <v>0</v>
      </c>
    </row>
    <row r="15" spans="1:11" ht="45" x14ac:dyDescent="0.25">
      <c r="A15" s="7" t="s">
        <v>116</v>
      </c>
      <c r="B15" s="73" t="s">
        <v>184</v>
      </c>
      <c r="C15" s="42">
        <v>79</v>
      </c>
      <c r="D15" s="42" t="s">
        <v>0</v>
      </c>
      <c r="E15" s="42"/>
      <c r="F15" s="28">
        <f t="shared" si="1"/>
        <v>0</v>
      </c>
      <c r="G15" s="1"/>
      <c r="H15" s="53"/>
      <c r="J15" s="63">
        <f t="shared" si="2"/>
        <v>0</v>
      </c>
      <c r="K15" s="33">
        <f t="shared" si="3"/>
        <v>0</v>
      </c>
    </row>
    <row r="16" spans="1:11" ht="45" x14ac:dyDescent="0.25">
      <c r="A16" s="7" t="s">
        <v>117</v>
      </c>
      <c r="B16" s="73" t="s">
        <v>185</v>
      </c>
      <c r="C16" s="42">
        <v>15</v>
      </c>
      <c r="D16" s="42" t="s">
        <v>0</v>
      </c>
      <c r="E16" s="42"/>
      <c r="F16" s="28">
        <f t="shared" si="1"/>
        <v>0</v>
      </c>
      <c r="G16" s="1"/>
      <c r="H16" s="53"/>
      <c r="J16" s="63">
        <f t="shared" si="2"/>
        <v>0</v>
      </c>
      <c r="K16" s="33">
        <f t="shared" si="3"/>
        <v>0</v>
      </c>
    </row>
    <row r="17" spans="1:11" ht="45" x14ac:dyDescent="0.25">
      <c r="A17" s="7" t="s">
        <v>118</v>
      </c>
      <c r="B17" s="73" t="s">
        <v>186</v>
      </c>
      <c r="C17" s="42">
        <v>7</v>
      </c>
      <c r="D17" s="42" t="s">
        <v>0</v>
      </c>
      <c r="E17" s="42"/>
      <c r="F17" s="28">
        <f t="shared" si="1"/>
        <v>0</v>
      </c>
      <c r="G17" s="1"/>
      <c r="H17" s="53"/>
      <c r="J17" s="63">
        <f t="shared" si="2"/>
        <v>0</v>
      </c>
      <c r="K17" s="33">
        <f t="shared" si="3"/>
        <v>0</v>
      </c>
    </row>
    <row r="18" spans="1:11" s="83" customFormat="1" ht="45" x14ac:dyDescent="0.25">
      <c r="A18" s="7" t="s">
        <v>119</v>
      </c>
      <c r="B18" s="73" t="s">
        <v>187</v>
      </c>
      <c r="C18" s="42">
        <v>29</v>
      </c>
      <c r="D18" s="42" t="s">
        <v>0</v>
      </c>
      <c r="E18" s="42"/>
      <c r="F18" s="28">
        <f t="shared" si="1"/>
        <v>0</v>
      </c>
      <c r="G18" s="1"/>
      <c r="H18" s="53"/>
      <c r="J18" s="63">
        <f t="shared" si="2"/>
        <v>0</v>
      </c>
      <c r="K18" s="33">
        <f t="shared" si="3"/>
        <v>0</v>
      </c>
    </row>
    <row r="19" spans="1:11" ht="45" x14ac:dyDescent="0.25">
      <c r="A19" s="76" t="s">
        <v>120</v>
      </c>
      <c r="B19" s="73" t="s">
        <v>188</v>
      </c>
      <c r="C19" s="77">
        <v>5</v>
      </c>
      <c r="D19" s="77" t="s">
        <v>0</v>
      </c>
      <c r="E19" s="77"/>
      <c r="F19" s="78">
        <f t="shared" si="1"/>
        <v>0</v>
      </c>
      <c r="G19" s="79"/>
      <c r="H19" s="80"/>
      <c r="J19" s="81">
        <f t="shared" si="2"/>
        <v>0</v>
      </c>
      <c r="K19" s="82">
        <f t="shared" si="3"/>
        <v>0</v>
      </c>
    </row>
    <row r="20" spans="1:11" ht="45" x14ac:dyDescent="0.25">
      <c r="A20" s="7" t="s">
        <v>121</v>
      </c>
      <c r="B20" s="73" t="s">
        <v>189</v>
      </c>
      <c r="C20" s="77">
        <v>10</v>
      </c>
      <c r="D20" s="77" t="s">
        <v>0</v>
      </c>
      <c r="E20" s="77"/>
      <c r="F20" s="78">
        <f t="shared" si="1"/>
        <v>0</v>
      </c>
      <c r="G20" s="79"/>
      <c r="H20" s="80"/>
      <c r="J20" s="63">
        <f t="shared" ref="J20:J26" si="4">F20*$J$9</f>
        <v>0</v>
      </c>
      <c r="K20" s="33">
        <f t="shared" ref="K20:K26" si="5">H20*$J$9</f>
        <v>0</v>
      </c>
    </row>
    <row r="21" spans="1:11" ht="45" x14ac:dyDescent="0.25">
      <c r="A21" s="7" t="s">
        <v>122</v>
      </c>
      <c r="B21" s="73" t="s">
        <v>190</v>
      </c>
      <c r="C21" s="77">
        <v>10</v>
      </c>
      <c r="D21" s="42" t="s">
        <v>0</v>
      </c>
      <c r="E21" s="42"/>
      <c r="F21" s="28">
        <f t="shared" ref="F21:F26" si="6">C21*E21</f>
        <v>0</v>
      </c>
      <c r="G21" s="79"/>
      <c r="H21" s="80"/>
      <c r="J21" s="63">
        <f t="shared" si="4"/>
        <v>0</v>
      </c>
      <c r="K21" s="33">
        <f t="shared" si="5"/>
        <v>0</v>
      </c>
    </row>
    <row r="22" spans="1:11" ht="45" x14ac:dyDescent="0.25">
      <c r="A22" s="7" t="s">
        <v>123</v>
      </c>
      <c r="B22" s="73" t="s">
        <v>191</v>
      </c>
      <c r="C22" s="77">
        <v>37</v>
      </c>
      <c r="D22" s="42" t="s">
        <v>0</v>
      </c>
      <c r="E22" s="42"/>
      <c r="F22" s="28">
        <f t="shared" si="6"/>
        <v>0</v>
      </c>
      <c r="G22" s="79"/>
      <c r="H22" s="80"/>
      <c r="J22" s="63">
        <f t="shared" si="4"/>
        <v>0</v>
      </c>
      <c r="K22" s="33">
        <f t="shared" si="5"/>
        <v>0</v>
      </c>
    </row>
    <row r="23" spans="1:11" ht="45" x14ac:dyDescent="0.25">
      <c r="A23" s="7" t="s">
        <v>124</v>
      </c>
      <c r="B23" s="73" t="s">
        <v>192</v>
      </c>
      <c r="C23" s="77">
        <v>16</v>
      </c>
      <c r="D23" s="42" t="s">
        <v>0</v>
      </c>
      <c r="E23" s="42"/>
      <c r="F23" s="28">
        <f t="shared" si="6"/>
        <v>0</v>
      </c>
      <c r="G23" s="79"/>
      <c r="H23" s="80"/>
      <c r="J23" s="63">
        <f t="shared" si="4"/>
        <v>0</v>
      </c>
      <c r="K23" s="33">
        <f t="shared" si="5"/>
        <v>0</v>
      </c>
    </row>
    <row r="24" spans="1:11" ht="45" x14ac:dyDescent="0.25">
      <c r="A24" s="7" t="s">
        <v>125</v>
      </c>
      <c r="B24" s="73" t="s">
        <v>193</v>
      </c>
      <c r="C24" s="77">
        <v>36</v>
      </c>
      <c r="D24" s="42" t="s">
        <v>0</v>
      </c>
      <c r="E24" s="42"/>
      <c r="F24" s="28">
        <f t="shared" si="6"/>
        <v>0</v>
      </c>
      <c r="G24" s="79"/>
      <c r="H24" s="80"/>
      <c r="J24" s="63">
        <f t="shared" si="4"/>
        <v>0</v>
      </c>
      <c r="K24" s="33">
        <f t="shared" si="5"/>
        <v>0</v>
      </c>
    </row>
    <row r="25" spans="1:11" ht="45" x14ac:dyDescent="0.25">
      <c r="A25" s="7" t="s">
        <v>126</v>
      </c>
      <c r="B25" s="73" t="s">
        <v>194</v>
      </c>
      <c r="C25" s="42">
        <v>4</v>
      </c>
      <c r="D25" s="42" t="s">
        <v>0</v>
      </c>
      <c r="E25" s="42"/>
      <c r="F25" s="28">
        <f t="shared" si="6"/>
        <v>0</v>
      </c>
      <c r="G25" s="1"/>
      <c r="H25" s="53"/>
      <c r="J25" s="63">
        <f t="shared" si="4"/>
        <v>0</v>
      </c>
      <c r="K25" s="33">
        <f t="shared" si="5"/>
        <v>0</v>
      </c>
    </row>
    <row r="26" spans="1:11" ht="45" x14ac:dyDescent="0.25">
      <c r="A26" s="7" t="s">
        <v>127</v>
      </c>
      <c r="B26" s="73" t="s">
        <v>195</v>
      </c>
      <c r="C26" s="42">
        <v>12</v>
      </c>
      <c r="D26" s="42" t="s">
        <v>0</v>
      </c>
      <c r="E26" s="42"/>
      <c r="F26" s="28">
        <f t="shared" si="6"/>
        <v>0</v>
      </c>
      <c r="G26" s="1"/>
      <c r="H26" s="53"/>
      <c r="J26" s="63">
        <f t="shared" si="4"/>
        <v>0</v>
      </c>
      <c r="K26" s="33">
        <f t="shared" si="5"/>
        <v>0</v>
      </c>
    </row>
    <row r="27" spans="1:11" ht="45" x14ac:dyDescent="0.25">
      <c r="A27" s="7" t="s">
        <v>27</v>
      </c>
      <c r="B27" s="73" t="s">
        <v>196</v>
      </c>
      <c r="C27" s="42">
        <v>43</v>
      </c>
      <c r="D27" s="42" t="s">
        <v>0</v>
      </c>
      <c r="E27" s="42"/>
      <c r="F27" s="28">
        <f t="shared" ref="F27:F28" si="7">C27*E27</f>
        <v>0</v>
      </c>
      <c r="G27" s="1"/>
      <c r="H27" s="53"/>
      <c r="J27" s="63">
        <f t="shared" ref="J27:J28" si="8">F27*$J$9</f>
        <v>0</v>
      </c>
      <c r="K27" s="33">
        <f t="shared" ref="K27:K28" si="9">H27*$J$9</f>
        <v>0</v>
      </c>
    </row>
    <row r="28" spans="1:11" ht="45" x14ac:dyDescent="0.25">
      <c r="A28" s="7" t="s">
        <v>47</v>
      </c>
      <c r="B28" s="73" t="s">
        <v>197</v>
      </c>
      <c r="C28" s="42">
        <v>33</v>
      </c>
      <c r="D28" s="42" t="s">
        <v>0</v>
      </c>
      <c r="E28" s="42"/>
      <c r="F28" s="28">
        <f t="shared" si="7"/>
        <v>0</v>
      </c>
      <c r="G28" s="1"/>
      <c r="H28" s="53"/>
      <c r="J28" s="63">
        <f t="shared" si="8"/>
        <v>0</v>
      </c>
      <c r="K28" s="33">
        <f t="shared" si="9"/>
        <v>0</v>
      </c>
    </row>
    <row r="29" spans="1:11" ht="45" x14ac:dyDescent="0.25">
      <c r="A29" s="7" t="s">
        <v>48</v>
      </c>
      <c r="B29" s="73" t="s">
        <v>198</v>
      </c>
      <c r="C29" s="42">
        <v>48</v>
      </c>
      <c r="D29" s="42" t="s">
        <v>0</v>
      </c>
      <c r="E29" s="42"/>
      <c r="F29" s="28">
        <f t="shared" ref="F29" si="10">C29*E29</f>
        <v>0</v>
      </c>
      <c r="G29" s="1"/>
      <c r="H29" s="53"/>
      <c r="J29" s="63">
        <f t="shared" ref="J29" si="11">F29*$J$9</f>
        <v>0</v>
      </c>
      <c r="K29" s="33">
        <f t="shared" ref="K29" si="12">H29*$J$9</f>
        <v>0</v>
      </c>
    </row>
    <row r="30" spans="1:11" ht="45" x14ac:dyDescent="0.25">
      <c r="A30" s="7" t="s">
        <v>49</v>
      </c>
      <c r="B30" s="73" t="s">
        <v>199</v>
      </c>
      <c r="C30" s="42">
        <v>11</v>
      </c>
      <c r="D30" s="42" t="s">
        <v>0</v>
      </c>
      <c r="E30" s="42"/>
      <c r="F30" s="28">
        <f t="shared" ref="F30:F40" si="13">C30*E30</f>
        <v>0</v>
      </c>
      <c r="G30" s="1"/>
      <c r="H30" s="53"/>
      <c r="J30" s="63">
        <f t="shared" ref="J30:J40" si="14">F30*$J$9</f>
        <v>0</v>
      </c>
      <c r="K30" s="33">
        <f t="shared" ref="K30:K40" si="15">H30*$J$9</f>
        <v>0</v>
      </c>
    </row>
    <row r="31" spans="1:11" ht="45" x14ac:dyDescent="0.25">
      <c r="A31" s="7" t="s">
        <v>50</v>
      </c>
      <c r="B31" s="73" t="s">
        <v>200</v>
      </c>
      <c r="C31" s="42">
        <v>6</v>
      </c>
      <c r="D31" s="42" t="s">
        <v>0</v>
      </c>
      <c r="E31" s="42"/>
      <c r="F31" s="28">
        <f t="shared" si="13"/>
        <v>0</v>
      </c>
      <c r="G31" s="1"/>
      <c r="H31" s="53"/>
      <c r="J31" s="63">
        <f t="shared" si="14"/>
        <v>0</v>
      </c>
      <c r="K31" s="33">
        <f t="shared" si="15"/>
        <v>0</v>
      </c>
    </row>
    <row r="32" spans="1:11" ht="45" x14ac:dyDescent="0.25">
      <c r="A32" s="7" t="s">
        <v>51</v>
      </c>
      <c r="B32" s="73" t="s">
        <v>201</v>
      </c>
      <c r="C32" s="42">
        <v>3</v>
      </c>
      <c r="D32" s="42" t="s">
        <v>0</v>
      </c>
      <c r="E32" s="42"/>
      <c r="F32" s="28">
        <f t="shared" si="13"/>
        <v>0</v>
      </c>
      <c r="G32" s="1"/>
      <c r="H32" s="53"/>
      <c r="J32" s="63">
        <f t="shared" si="14"/>
        <v>0</v>
      </c>
      <c r="K32" s="33">
        <f t="shared" si="15"/>
        <v>0</v>
      </c>
    </row>
    <row r="33" spans="1:13" ht="45" x14ac:dyDescent="0.25">
      <c r="A33" s="7" t="s">
        <v>52</v>
      </c>
      <c r="B33" s="73" t="s">
        <v>202</v>
      </c>
      <c r="C33" s="42">
        <v>5</v>
      </c>
      <c r="D33" s="42" t="s">
        <v>0</v>
      </c>
      <c r="E33" s="42"/>
      <c r="F33" s="28">
        <f t="shared" si="13"/>
        <v>0</v>
      </c>
      <c r="G33" s="1"/>
      <c r="H33" s="53"/>
      <c r="J33" s="63">
        <f t="shared" si="14"/>
        <v>0</v>
      </c>
      <c r="K33" s="33">
        <f t="shared" si="15"/>
        <v>0</v>
      </c>
    </row>
    <row r="34" spans="1:13" ht="45" x14ac:dyDescent="0.25">
      <c r="A34" s="7" t="s">
        <v>139</v>
      </c>
      <c r="B34" s="73" t="s">
        <v>203</v>
      </c>
      <c r="C34" s="42">
        <v>11</v>
      </c>
      <c r="D34" s="42" t="s">
        <v>0</v>
      </c>
      <c r="E34" s="42"/>
      <c r="F34" s="28">
        <f t="shared" si="13"/>
        <v>0</v>
      </c>
      <c r="G34" s="1"/>
      <c r="H34" s="53"/>
      <c r="J34" s="63">
        <f t="shared" si="14"/>
        <v>0</v>
      </c>
      <c r="K34" s="33">
        <f t="shared" si="15"/>
        <v>0</v>
      </c>
    </row>
    <row r="35" spans="1:13" ht="45" x14ac:dyDescent="0.25">
      <c r="A35" s="7" t="s">
        <v>140</v>
      </c>
      <c r="B35" s="73" t="s">
        <v>204</v>
      </c>
      <c r="C35" s="42">
        <v>9</v>
      </c>
      <c r="D35" s="42" t="s">
        <v>0</v>
      </c>
      <c r="E35" s="42"/>
      <c r="F35" s="28">
        <f t="shared" si="13"/>
        <v>0</v>
      </c>
      <c r="G35" s="1"/>
      <c r="H35" s="53"/>
      <c r="J35" s="63">
        <f t="shared" si="14"/>
        <v>0</v>
      </c>
      <c r="K35" s="33">
        <f t="shared" si="15"/>
        <v>0</v>
      </c>
    </row>
    <row r="36" spans="1:13" ht="45" x14ac:dyDescent="0.25">
      <c r="A36" s="7" t="s">
        <v>141</v>
      </c>
      <c r="B36" s="73" t="s">
        <v>205</v>
      </c>
      <c r="C36" s="42">
        <v>4</v>
      </c>
      <c r="D36" s="42" t="s">
        <v>0</v>
      </c>
      <c r="E36" s="42"/>
      <c r="F36" s="28">
        <f t="shared" si="13"/>
        <v>0</v>
      </c>
      <c r="G36" s="1"/>
      <c r="H36" s="53"/>
      <c r="J36" s="63">
        <f t="shared" si="14"/>
        <v>0</v>
      </c>
      <c r="K36" s="33">
        <f t="shared" si="15"/>
        <v>0</v>
      </c>
    </row>
    <row r="37" spans="1:13" ht="45" x14ac:dyDescent="0.25">
      <c r="A37" s="7" t="s">
        <v>142</v>
      </c>
      <c r="B37" s="73" t="s">
        <v>206</v>
      </c>
      <c r="C37" s="42">
        <v>6</v>
      </c>
      <c r="D37" s="42" t="s">
        <v>0</v>
      </c>
      <c r="E37" s="42"/>
      <c r="F37" s="28">
        <f t="shared" si="13"/>
        <v>0</v>
      </c>
      <c r="G37" s="1"/>
      <c r="H37" s="53"/>
      <c r="J37" s="63">
        <f t="shared" si="14"/>
        <v>0</v>
      </c>
      <c r="K37" s="33">
        <f t="shared" si="15"/>
        <v>0</v>
      </c>
    </row>
    <row r="38" spans="1:13" ht="45" x14ac:dyDescent="0.25">
      <c r="A38" s="7" t="s">
        <v>143</v>
      </c>
      <c r="B38" s="73" t="s">
        <v>207</v>
      </c>
      <c r="C38" s="42">
        <v>2</v>
      </c>
      <c r="D38" s="42" t="s">
        <v>0</v>
      </c>
      <c r="E38" s="42"/>
      <c r="F38" s="28">
        <f t="shared" si="13"/>
        <v>0</v>
      </c>
      <c r="G38" s="1"/>
      <c r="H38" s="53"/>
      <c r="J38" s="63">
        <f t="shared" si="14"/>
        <v>0</v>
      </c>
      <c r="K38" s="33">
        <f t="shared" si="15"/>
        <v>0</v>
      </c>
    </row>
    <row r="39" spans="1:13" ht="45" x14ac:dyDescent="0.25">
      <c r="A39" s="7" t="s">
        <v>144</v>
      </c>
      <c r="B39" s="73" t="s">
        <v>208</v>
      </c>
      <c r="C39" s="42">
        <v>2</v>
      </c>
      <c r="D39" s="42" t="s">
        <v>0</v>
      </c>
      <c r="E39" s="42"/>
      <c r="F39" s="28">
        <f t="shared" si="13"/>
        <v>0</v>
      </c>
      <c r="G39" s="1"/>
      <c r="H39" s="53"/>
      <c r="J39" s="63">
        <f t="shared" si="14"/>
        <v>0</v>
      </c>
      <c r="K39" s="33">
        <f t="shared" si="15"/>
        <v>0</v>
      </c>
    </row>
    <row r="40" spans="1:13" ht="45" x14ac:dyDescent="0.25">
      <c r="A40" s="7" t="s">
        <v>145</v>
      </c>
      <c r="B40" s="73" t="s">
        <v>209</v>
      </c>
      <c r="C40" s="42">
        <v>8</v>
      </c>
      <c r="D40" s="42" t="s">
        <v>0</v>
      </c>
      <c r="E40" s="42"/>
      <c r="F40" s="28">
        <f t="shared" si="13"/>
        <v>0</v>
      </c>
      <c r="G40" s="1"/>
      <c r="H40" s="53"/>
      <c r="J40" s="63">
        <f t="shared" si="14"/>
        <v>0</v>
      </c>
      <c r="K40" s="33">
        <f t="shared" si="15"/>
        <v>0</v>
      </c>
    </row>
    <row r="41" spans="1:13" ht="45" x14ac:dyDescent="0.25">
      <c r="A41" s="7" t="s">
        <v>146</v>
      </c>
      <c r="B41" s="73" t="s">
        <v>210</v>
      </c>
      <c r="C41" s="42">
        <v>4</v>
      </c>
      <c r="D41" s="42" t="s">
        <v>0</v>
      </c>
      <c r="E41" s="42"/>
      <c r="F41" s="28">
        <f t="shared" si="1"/>
        <v>0</v>
      </c>
      <c r="G41" s="1"/>
      <c r="H41" s="53"/>
      <c r="J41" s="63">
        <f t="shared" si="2"/>
        <v>0</v>
      </c>
      <c r="K41" s="33">
        <f t="shared" si="3"/>
        <v>0</v>
      </c>
    </row>
    <row r="42" spans="1:13" ht="45" x14ac:dyDescent="0.25">
      <c r="A42" s="7" t="s">
        <v>147</v>
      </c>
      <c r="B42" s="73" t="s">
        <v>211</v>
      </c>
      <c r="C42" s="42">
        <v>14</v>
      </c>
      <c r="D42" s="42" t="s">
        <v>0</v>
      </c>
      <c r="E42" s="42"/>
      <c r="F42" s="28">
        <f t="shared" ref="F42" si="16">C42*E42</f>
        <v>0</v>
      </c>
      <c r="G42" s="1"/>
      <c r="H42" s="53"/>
      <c r="J42" s="63">
        <f t="shared" ref="J42" si="17">F42*$J$9</f>
        <v>0</v>
      </c>
      <c r="K42" s="33">
        <f t="shared" ref="K42" si="18">H42*$J$9</f>
        <v>0</v>
      </c>
    </row>
    <row r="43" spans="1:13" ht="45" x14ac:dyDescent="0.25">
      <c r="A43" s="7" t="s">
        <v>148</v>
      </c>
      <c r="B43" s="73" t="s">
        <v>212</v>
      </c>
      <c r="C43" s="42">
        <v>1</v>
      </c>
      <c r="D43" s="42" t="s">
        <v>0</v>
      </c>
      <c r="E43" s="42"/>
      <c r="F43" s="28">
        <f t="shared" si="1"/>
        <v>0</v>
      </c>
      <c r="G43" s="1"/>
      <c r="H43" s="53"/>
      <c r="J43" s="63">
        <f t="shared" si="2"/>
        <v>0</v>
      </c>
      <c r="K43" s="33">
        <f t="shared" si="3"/>
        <v>0</v>
      </c>
    </row>
    <row r="44" spans="1:13" x14ac:dyDescent="0.25">
      <c r="A44" s="7" t="s">
        <v>149</v>
      </c>
      <c r="B44" s="14" t="s">
        <v>102</v>
      </c>
      <c r="C44" s="42">
        <f>SUM(C11:C43)</f>
        <v>553</v>
      </c>
      <c r="D44" s="42" t="s">
        <v>0</v>
      </c>
      <c r="E44" s="42"/>
      <c r="F44" s="28">
        <f t="shared" ref="F44" si="19">C44*E44</f>
        <v>0</v>
      </c>
      <c r="G44" s="29"/>
      <c r="H44" s="54"/>
      <c r="I44" s="31"/>
      <c r="J44" s="63">
        <f t="shared" ref="J44:J46" si="20">F44*$J$9</f>
        <v>0</v>
      </c>
      <c r="K44" s="33">
        <f t="shared" ref="K44:K46" si="21">H44*$J$9</f>
        <v>0</v>
      </c>
      <c r="M44" s="27">
        <f>SUM(F11:F44)</f>
        <v>0</v>
      </c>
    </row>
    <row r="45" spans="1:13" x14ac:dyDescent="0.25">
      <c r="A45" s="7"/>
      <c r="B45" s="3" t="s">
        <v>132</v>
      </c>
      <c r="C45" s="42"/>
      <c r="D45" s="42"/>
      <c r="E45" s="42"/>
      <c r="F45" s="28"/>
      <c r="G45" s="29"/>
      <c r="H45" s="54"/>
      <c r="I45" s="31"/>
      <c r="J45" s="63"/>
      <c r="K45" s="33"/>
    </row>
    <row r="46" spans="1:13" ht="101.25" x14ac:dyDescent="0.25">
      <c r="A46" s="7" t="s">
        <v>163</v>
      </c>
      <c r="B46" s="14" t="s">
        <v>150</v>
      </c>
      <c r="C46" s="42">
        <v>6</v>
      </c>
      <c r="D46" s="43" t="s">
        <v>0</v>
      </c>
      <c r="E46" s="42"/>
      <c r="F46" s="28">
        <f t="shared" ref="F46" si="22">C46*E46</f>
        <v>0</v>
      </c>
      <c r="G46" s="29"/>
      <c r="H46" s="54"/>
      <c r="I46" s="31"/>
      <c r="J46" s="63">
        <f t="shared" si="20"/>
        <v>0</v>
      </c>
      <c r="K46" s="33">
        <f t="shared" si="21"/>
        <v>0</v>
      </c>
    </row>
    <row r="47" spans="1:13" x14ac:dyDescent="0.25">
      <c r="A47" s="7"/>
      <c r="B47" s="14" t="s">
        <v>160</v>
      </c>
      <c r="C47" s="42"/>
      <c r="D47" s="43"/>
      <c r="E47" s="42"/>
      <c r="F47" s="28"/>
      <c r="G47" s="29"/>
      <c r="H47" s="54"/>
      <c r="I47" s="31"/>
      <c r="J47" s="63"/>
      <c r="K47" s="33"/>
      <c r="M47" s="27">
        <f>SUM(F46:F46)</f>
        <v>0</v>
      </c>
    </row>
    <row r="48" spans="1:13" x14ac:dyDescent="0.25">
      <c r="A48" s="7"/>
      <c r="B48" s="3" t="s">
        <v>74</v>
      </c>
      <c r="C48" s="42"/>
      <c r="D48" s="43"/>
      <c r="E48" s="42"/>
      <c r="F48" s="28"/>
      <c r="G48" s="29"/>
      <c r="H48" s="54"/>
      <c r="I48" s="31"/>
      <c r="J48" s="63"/>
      <c r="K48" s="33"/>
    </row>
    <row r="49" spans="1:13" x14ac:dyDescent="0.25">
      <c r="A49" s="7" t="s">
        <v>164</v>
      </c>
      <c r="B49" s="17" t="s">
        <v>154</v>
      </c>
      <c r="C49" s="42">
        <v>1</v>
      </c>
      <c r="D49" s="43" t="s">
        <v>0</v>
      </c>
      <c r="E49" s="42"/>
      <c r="F49" s="28">
        <f t="shared" ref="F49:F54" si="23">C49*E49</f>
        <v>0</v>
      </c>
      <c r="G49" s="29"/>
      <c r="H49" s="54"/>
      <c r="I49" s="31"/>
      <c r="J49" s="63">
        <f t="shared" ref="J49" si="24">F49*$J$9</f>
        <v>0</v>
      </c>
      <c r="K49" s="33">
        <f t="shared" ref="K49" si="25">H49*$J$9</f>
        <v>0</v>
      </c>
    </row>
    <row r="50" spans="1:13" x14ac:dyDescent="0.25">
      <c r="A50" s="7" t="s">
        <v>165</v>
      </c>
      <c r="B50" s="17" t="s">
        <v>155</v>
      </c>
      <c r="C50" s="42">
        <v>1</v>
      </c>
      <c r="D50" s="43" t="s">
        <v>0</v>
      </c>
      <c r="E50" s="42"/>
      <c r="F50" s="28">
        <f t="shared" ref="F50:F51" si="26">C50*E50</f>
        <v>0</v>
      </c>
      <c r="G50" s="29"/>
      <c r="H50" s="54"/>
      <c r="I50" s="31"/>
      <c r="J50" s="63">
        <f t="shared" ref="J50:J51" si="27">F50*$J$9</f>
        <v>0</v>
      </c>
      <c r="K50" s="33">
        <f t="shared" ref="K50:K51" si="28">H50*$J$9</f>
        <v>0</v>
      </c>
    </row>
    <row r="51" spans="1:13" x14ac:dyDescent="0.25">
      <c r="A51" s="7" t="s">
        <v>166</v>
      </c>
      <c r="B51" s="17" t="s">
        <v>156</v>
      </c>
      <c r="C51" s="42">
        <v>1</v>
      </c>
      <c r="D51" s="43" t="s">
        <v>0</v>
      </c>
      <c r="E51" s="42"/>
      <c r="F51" s="28">
        <f t="shared" si="26"/>
        <v>0</v>
      </c>
      <c r="G51" s="29"/>
      <c r="H51" s="54"/>
      <c r="I51" s="31"/>
      <c r="J51" s="63">
        <f t="shared" si="27"/>
        <v>0</v>
      </c>
      <c r="K51" s="33">
        <f t="shared" si="28"/>
        <v>0</v>
      </c>
    </row>
    <row r="52" spans="1:13" x14ac:dyDescent="0.25">
      <c r="A52" s="7" t="s">
        <v>167</v>
      </c>
      <c r="B52" s="17" t="s">
        <v>157</v>
      </c>
      <c r="C52" s="42">
        <v>1</v>
      </c>
      <c r="D52" s="43" t="s">
        <v>0</v>
      </c>
      <c r="E52" s="42"/>
      <c r="F52" s="28">
        <f t="shared" ref="F52" si="29">C52*E52</f>
        <v>0</v>
      </c>
      <c r="G52" s="29"/>
      <c r="H52" s="54"/>
      <c r="I52" s="31"/>
      <c r="J52" s="63">
        <f t="shared" ref="J52" si="30">F52*$J$9</f>
        <v>0</v>
      </c>
      <c r="K52" s="33">
        <f t="shared" ref="K52" si="31">H52*$J$9</f>
        <v>0</v>
      </c>
    </row>
    <row r="53" spans="1:13" x14ac:dyDescent="0.25">
      <c r="A53" s="7" t="s">
        <v>168</v>
      </c>
      <c r="B53" s="17" t="s">
        <v>158</v>
      </c>
      <c r="C53" s="42">
        <v>1</v>
      </c>
      <c r="D53" s="43" t="s">
        <v>0</v>
      </c>
      <c r="E53" s="42"/>
      <c r="F53" s="28">
        <f t="shared" si="23"/>
        <v>0</v>
      </c>
      <c r="G53" s="29"/>
      <c r="H53" s="54"/>
      <c r="I53" s="31"/>
      <c r="J53" s="63">
        <f t="shared" ref="J53:J54" si="32">F53*$J$9</f>
        <v>0</v>
      </c>
      <c r="K53" s="33">
        <f t="shared" ref="K53:K54" si="33">H53*$J$9</f>
        <v>0</v>
      </c>
    </row>
    <row r="54" spans="1:13" x14ac:dyDescent="0.25">
      <c r="A54" s="7" t="s">
        <v>169</v>
      </c>
      <c r="B54" s="17" t="s">
        <v>159</v>
      </c>
      <c r="C54" s="42">
        <v>1</v>
      </c>
      <c r="D54" s="43" t="s">
        <v>0</v>
      </c>
      <c r="E54" s="42"/>
      <c r="F54" s="28">
        <f t="shared" si="23"/>
        <v>0</v>
      </c>
      <c r="G54" s="29"/>
      <c r="H54" s="54"/>
      <c r="I54" s="31"/>
      <c r="J54" s="63">
        <f t="shared" si="32"/>
        <v>0</v>
      </c>
      <c r="K54" s="33">
        <f t="shared" si="33"/>
        <v>0</v>
      </c>
    </row>
    <row r="55" spans="1:13" x14ac:dyDescent="0.25">
      <c r="A55" s="7"/>
      <c r="B55" s="17"/>
      <c r="C55" s="42"/>
      <c r="D55" s="43"/>
      <c r="E55" s="42"/>
      <c r="F55" s="28"/>
      <c r="G55" s="29"/>
      <c r="H55" s="54"/>
      <c r="I55" s="31"/>
      <c r="J55" s="63"/>
      <c r="K55" s="33"/>
      <c r="M55" s="27">
        <f>SUM(F49:F54)</f>
        <v>0</v>
      </c>
    </row>
    <row r="56" spans="1:13" x14ac:dyDescent="0.25">
      <c r="A56" s="7"/>
      <c r="B56" s="3" t="s">
        <v>73</v>
      </c>
      <c r="C56" s="42"/>
      <c r="D56" s="43"/>
      <c r="E56" s="42"/>
      <c r="F56" s="28"/>
      <c r="G56" s="29"/>
      <c r="H56" s="54"/>
      <c r="I56" s="31"/>
      <c r="J56" s="63"/>
      <c r="K56" s="33"/>
    </row>
    <row r="57" spans="1:13" x14ac:dyDescent="0.25">
      <c r="A57" s="7" t="s">
        <v>170</v>
      </c>
      <c r="B57" s="17" t="s">
        <v>151</v>
      </c>
      <c r="C57" s="42">
        <v>100</v>
      </c>
      <c r="D57" s="43" t="s">
        <v>0</v>
      </c>
      <c r="E57" s="42"/>
      <c r="F57" s="28">
        <f t="shared" ref="F57" si="34">C57*E57</f>
        <v>0</v>
      </c>
      <c r="G57" s="29"/>
      <c r="H57" s="54"/>
      <c r="I57" s="31"/>
      <c r="J57" s="63">
        <f t="shared" ref="J57" si="35">F57*$J$9</f>
        <v>0</v>
      </c>
      <c r="K57" s="33">
        <f t="shared" ref="K57" si="36">H57*$J$9</f>
        <v>0</v>
      </c>
    </row>
    <row r="58" spans="1:13" x14ac:dyDescent="0.25">
      <c r="A58" s="7" t="s">
        <v>171</v>
      </c>
      <c r="B58" s="17" t="s">
        <v>128</v>
      </c>
      <c r="C58" s="42">
        <v>4000</v>
      </c>
      <c r="D58" s="43" t="s">
        <v>1</v>
      </c>
      <c r="E58" s="42"/>
      <c r="F58" s="28">
        <f t="shared" ref="F58:F103" si="37">C58*E58</f>
        <v>0</v>
      </c>
      <c r="G58" s="29"/>
      <c r="H58" s="54"/>
      <c r="I58" s="31"/>
      <c r="J58" s="63">
        <f t="shared" ref="J58:J110" si="38">F58*$J$9</f>
        <v>0</v>
      </c>
      <c r="K58" s="33">
        <f t="shared" ref="K58:K110" si="39">H58*$J$9</f>
        <v>0</v>
      </c>
    </row>
    <row r="59" spans="1:13" x14ac:dyDescent="0.25">
      <c r="A59" s="7" t="s">
        <v>172</v>
      </c>
      <c r="B59" s="17" t="s">
        <v>179</v>
      </c>
      <c r="C59" s="42">
        <v>250</v>
      </c>
      <c r="D59" s="43" t="s">
        <v>1</v>
      </c>
      <c r="E59" s="42"/>
      <c r="F59" s="28">
        <f t="shared" ref="F59" si="40">C59*E59</f>
        <v>0</v>
      </c>
      <c r="G59" s="29"/>
      <c r="H59" s="54"/>
      <c r="I59" s="31"/>
      <c r="J59" s="63">
        <f t="shared" ref="J59" si="41">F59*$J$9</f>
        <v>0</v>
      </c>
      <c r="K59" s="33">
        <f t="shared" ref="K59" si="42">H59*$J$9</f>
        <v>0</v>
      </c>
    </row>
    <row r="60" spans="1:13" x14ac:dyDescent="0.25">
      <c r="A60" s="7" t="s">
        <v>173</v>
      </c>
      <c r="B60" s="17" t="s">
        <v>31</v>
      </c>
      <c r="C60" s="42">
        <v>6</v>
      </c>
      <c r="D60" s="43" t="s">
        <v>0</v>
      </c>
      <c r="E60" s="42"/>
      <c r="F60" s="28">
        <f t="shared" si="37"/>
        <v>0</v>
      </c>
      <c r="G60" s="29"/>
      <c r="H60" s="54"/>
      <c r="I60" s="31"/>
      <c r="J60" s="63">
        <f t="shared" si="38"/>
        <v>0</v>
      </c>
      <c r="K60" s="33">
        <f t="shared" si="39"/>
        <v>0</v>
      </c>
    </row>
    <row r="61" spans="1:13" x14ac:dyDescent="0.25">
      <c r="A61" s="7" t="s">
        <v>174</v>
      </c>
      <c r="B61" s="17" t="s">
        <v>138</v>
      </c>
      <c r="C61" s="42">
        <v>400</v>
      </c>
      <c r="D61" s="43" t="s">
        <v>0</v>
      </c>
      <c r="E61" s="42"/>
      <c r="F61" s="28">
        <f t="shared" ref="F61" si="43">C61*E61</f>
        <v>0</v>
      </c>
      <c r="G61" s="29"/>
      <c r="H61" s="54"/>
      <c r="I61" s="31"/>
      <c r="J61" s="63">
        <f t="shared" ref="J61" si="44">F61*$J$9</f>
        <v>0</v>
      </c>
      <c r="K61" s="33">
        <f t="shared" ref="K61" si="45">H61*$J$9</f>
        <v>0</v>
      </c>
    </row>
    <row r="62" spans="1:13" x14ac:dyDescent="0.25">
      <c r="A62" s="7" t="s">
        <v>175</v>
      </c>
      <c r="B62" s="17" t="s">
        <v>129</v>
      </c>
      <c r="C62" s="42">
        <v>100</v>
      </c>
      <c r="D62" s="43" t="s">
        <v>0</v>
      </c>
      <c r="E62" s="42"/>
      <c r="F62" s="28">
        <f t="shared" si="37"/>
        <v>0</v>
      </c>
      <c r="G62" s="29"/>
      <c r="H62" s="54"/>
      <c r="I62" s="31"/>
      <c r="J62" s="63">
        <f t="shared" si="38"/>
        <v>0</v>
      </c>
      <c r="K62" s="33">
        <f t="shared" si="39"/>
        <v>0</v>
      </c>
      <c r="M62" s="27">
        <f>SUM(F56:F62)</f>
        <v>0</v>
      </c>
    </row>
    <row r="63" spans="1:13" x14ac:dyDescent="0.25">
      <c r="A63" s="7"/>
      <c r="B63" s="47"/>
      <c r="C63" s="42"/>
      <c r="D63" s="43"/>
      <c r="E63" s="42"/>
      <c r="F63" s="28"/>
      <c r="G63" s="29"/>
      <c r="H63" s="54"/>
      <c r="I63" s="31"/>
      <c r="J63" s="63">
        <f t="shared" si="38"/>
        <v>0</v>
      </c>
      <c r="K63" s="33">
        <f t="shared" si="39"/>
        <v>0</v>
      </c>
    </row>
    <row r="64" spans="1:13" x14ac:dyDescent="0.25">
      <c r="A64" s="6">
        <v>2</v>
      </c>
      <c r="B64" s="3" t="s">
        <v>55</v>
      </c>
      <c r="C64" s="30"/>
      <c r="D64" s="30"/>
      <c r="E64" s="30"/>
      <c r="F64" s="29"/>
      <c r="G64" s="29"/>
      <c r="H64" s="54"/>
      <c r="I64" s="31"/>
      <c r="J64" s="63">
        <f t="shared" si="38"/>
        <v>0</v>
      </c>
      <c r="K64" s="33">
        <f t="shared" si="39"/>
        <v>0</v>
      </c>
    </row>
    <row r="65" spans="1:11" x14ac:dyDescent="0.25">
      <c r="A65" s="7" t="s">
        <v>58</v>
      </c>
      <c r="B65" s="17" t="s">
        <v>53</v>
      </c>
      <c r="C65" s="42">
        <v>6</v>
      </c>
      <c r="D65" s="43" t="s">
        <v>0</v>
      </c>
      <c r="E65" s="42"/>
      <c r="F65" s="28">
        <f t="shared" si="37"/>
        <v>0</v>
      </c>
      <c r="G65" s="29"/>
      <c r="H65" s="54"/>
      <c r="I65" s="31"/>
      <c r="J65" s="63">
        <f t="shared" si="38"/>
        <v>0</v>
      </c>
      <c r="K65" s="33">
        <f t="shared" si="39"/>
        <v>0</v>
      </c>
    </row>
    <row r="66" spans="1:11" x14ac:dyDescent="0.25">
      <c r="A66" s="7" t="s">
        <v>59</v>
      </c>
      <c r="B66" s="17" t="s">
        <v>30</v>
      </c>
      <c r="C66" s="42">
        <v>6</v>
      </c>
      <c r="D66" s="43" t="s">
        <v>0</v>
      </c>
      <c r="E66" s="42"/>
      <c r="F66" s="28">
        <f t="shared" ref="F66" si="46">C66*E66</f>
        <v>0</v>
      </c>
      <c r="G66" s="29"/>
      <c r="H66" s="54"/>
      <c r="I66" s="31"/>
      <c r="J66" s="63">
        <f t="shared" ref="J66" si="47">F66*$J$9</f>
        <v>0</v>
      </c>
      <c r="K66" s="33">
        <f t="shared" ref="K66" si="48">H66*$J$9</f>
        <v>0</v>
      </c>
    </row>
    <row r="67" spans="1:11" x14ac:dyDescent="0.25">
      <c r="A67" s="7" t="s">
        <v>60</v>
      </c>
      <c r="B67" s="17" t="s">
        <v>137</v>
      </c>
      <c r="C67" s="42">
        <v>100</v>
      </c>
      <c r="D67" s="43" t="s">
        <v>0</v>
      </c>
      <c r="E67" s="42"/>
      <c r="F67" s="28">
        <f t="shared" si="37"/>
        <v>0</v>
      </c>
      <c r="G67" s="29"/>
      <c r="H67" s="54"/>
      <c r="I67" s="31"/>
      <c r="J67" s="63">
        <f t="shared" si="38"/>
        <v>0</v>
      </c>
      <c r="K67" s="33">
        <f t="shared" si="39"/>
        <v>0</v>
      </c>
    </row>
    <row r="68" spans="1:11" x14ac:dyDescent="0.25">
      <c r="A68" s="7" t="s">
        <v>61</v>
      </c>
      <c r="B68" s="17" t="s">
        <v>56</v>
      </c>
      <c r="C68" s="42">
        <v>1500</v>
      </c>
      <c r="D68" s="43" t="s">
        <v>0</v>
      </c>
      <c r="E68" s="42"/>
      <c r="F68" s="28">
        <f t="shared" si="37"/>
        <v>0</v>
      </c>
      <c r="G68" s="29"/>
      <c r="H68" s="54"/>
      <c r="I68" s="31"/>
      <c r="J68" s="63">
        <f t="shared" si="38"/>
        <v>0</v>
      </c>
      <c r="K68" s="33">
        <f t="shared" si="39"/>
        <v>0</v>
      </c>
    </row>
    <row r="69" spans="1:11" x14ac:dyDescent="0.25">
      <c r="A69" s="7" t="s">
        <v>62</v>
      </c>
      <c r="B69" s="17" t="s">
        <v>136</v>
      </c>
      <c r="C69" s="42">
        <v>400</v>
      </c>
      <c r="D69" s="43" t="s">
        <v>0</v>
      </c>
      <c r="E69" s="42"/>
      <c r="F69" s="28">
        <f t="shared" ref="F69" si="49">C69*E69</f>
        <v>0</v>
      </c>
      <c r="G69" s="29"/>
      <c r="H69" s="54"/>
      <c r="I69" s="31"/>
      <c r="J69" s="63">
        <f t="shared" ref="J69" si="50">F69*$J$9</f>
        <v>0</v>
      </c>
      <c r="K69" s="33">
        <f t="shared" ref="K69" si="51">H69*$J$9</f>
        <v>0</v>
      </c>
    </row>
    <row r="70" spans="1:11" x14ac:dyDescent="0.25">
      <c r="A70" s="7" t="s">
        <v>63</v>
      </c>
      <c r="B70" s="17" t="s">
        <v>11</v>
      </c>
      <c r="C70" s="42">
        <v>553</v>
      </c>
      <c r="D70" s="43" t="s">
        <v>0</v>
      </c>
      <c r="E70" s="42"/>
      <c r="F70" s="28">
        <f t="shared" si="37"/>
        <v>0</v>
      </c>
      <c r="G70" s="32"/>
      <c r="H70" s="56"/>
      <c r="I70" s="31"/>
      <c r="J70" s="63">
        <f t="shared" si="38"/>
        <v>0</v>
      </c>
      <c r="K70" s="33">
        <f t="shared" si="39"/>
        <v>0</v>
      </c>
    </row>
    <row r="71" spans="1:11" x14ac:dyDescent="0.25">
      <c r="A71" s="7" t="s">
        <v>64</v>
      </c>
      <c r="B71" s="17" t="s">
        <v>12</v>
      </c>
      <c r="C71" s="42">
        <v>553</v>
      </c>
      <c r="D71" s="43" t="s">
        <v>0</v>
      </c>
      <c r="E71" s="42"/>
      <c r="F71" s="28">
        <f t="shared" ref="F71" si="52">C71*E71</f>
        <v>0</v>
      </c>
      <c r="G71" s="32"/>
      <c r="H71" s="56"/>
      <c r="I71" s="31"/>
      <c r="J71" s="63">
        <f t="shared" ref="J71" si="53">F71*$J$9</f>
        <v>0</v>
      </c>
      <c r="K71" s="33">
        <f t="shared" ref="K71" si="54">H71*$J$9</f>
        <v>0</v>
      </c>
    </row>
    <row r="72" spans="1:11" x14ac:dyDescent="0.25">
      <c r="A72" s="7" t="s">
        <v>65</v>
      </c>
      <c r="B72" s="17" t="s">
        <v>154</v>
      </c>
      <c r="C72" s="42">
        <v>1</v>
      </c>
      <c r="D72" s="43" t="s">
        <v>0</v>
      </c>
      <c r="E72" s="42"/>
      <c r="F72" s="28">
        <f t="shared" si="37"/>
        <v>0</v>
      </c>
      <c r="G72" s="32"/>
      <c r="H72" s="56"/>
      <c r="I72" s="31"/>
      <c r="J72" s="63">
        <f t="shared" si="38"/>
        <v>0</v>
      </c>
      <c r="K72" s="33">
        <f t="shared" si="39"/>
        <v>0</v>
      </c>
    </row>
    <row r="73" spans="1:11" x14ac:dyDescent="0.25">
      <c r="A73" s="7" t="s">
        <v>66</v>
      </c>
      <c r="B73" s="17" t="s">
        <v>155</v>
      </c>
      <c r="C73" s="42">
        <v>1</v>
      </c>
      <c r="D73" s="43" t="s">
        <v>0</v>
      </c>
      <c r="E73" s="42"/>
      <c r="F73" s="28">
        <f t="shared" ref="F73:F77" si="55">C73*E73</f>
        <v>0</v>
      </c>
      <c r="G73" s="32"/>
      <c r="H73" s="56"/>
      <c r="I73" s="31"/>
      <c r="J73" s="63">
        <f t="shared" si="38"/>
        <v>0</v>
      </c>
      <c r="K73" s="33">
        <f t="shared" si="39"/>
        <v>0</v>
      </c>
    </row>
    <row r="74" spans="1:11" x14ac:dyDescent="0.25">
      <c r="A74" s="7" t="s">
        <v>67</v>
      </c>
      <c r="B74" s="17" t="s">
        <v>156</v>
      </c>
      <c r="C74" s="42">
        <v>1</v>
      </c>
      <c r="D74" s="43" t="s">
        <v>0</v>
      </c>
      <c r="E74" s="42"/>
      <c r="F74" s="28">
        <f t="shared" si="55"/>
        <v>0</v>
      </c>
      <c r="G74" s="32"/>
      <c r="H74" s="56"/>
      <c r="I74" s="31"/>
      <c r="J74" s="63">
        <f t="shared" si="38"/>
        <v>0</v>
      </c>
      <c r="K74" s="33">
        <f t="shared" si="39"/>
        <v>0</v>
      </c>
    </row>
    <row r="75" spans="1:11" x14ac:dyDescent="0.25">
      <c r="A75" s="7" t="s">
        <v>68</v>
      </c>
      <c r="B75" s="17" t="s">
        <v>157</v>
      </c>
      <c r="C75" s="42">
        <v>1</v>
      </c>
      <c r="D75" s="43" t="s">
        <v>0</v>
      </c>
      <c r="E75" s="42"/>
      <c r="F75" s="28">
        <f t="shared" si="55"/>
        <v>0</v>
      </c>
      <c r="G75" s="32"/>
      <c r="H75" s="56"/>
      <c r="I75" s="31"/>
      <c r="J75" s="63">
        <f t="shared" ref="J75:J77" si="56">F75*$J$9</f>
        <v>0</v>
      </c>
      <c r="K75" s="33">
        <f t="shared" ref="K75:K77" si="57">H75*$J$9</f>
        <v>0</v>
      </c>
    </row>
    <row r="76" spans="1:11" x14ac:dyDescent="0.25">
      <c r="A76" s="7" t="s">
        <v>69</v>
      </c>
      <c r="B76" s="17" t="s">
        <v>158</v>
      </c>
      <c r="C76" s="42">
        <v>1</v>
      </c>
      <c r="D76" s="43" t="s">
        <v>0</v>
      </c>
      <c r="E76" s="42"/>
      <c r="F76" s="28">
        <f t="shared" si="55"/>
        <v>0</v>
      </c>
      <c r="G76" s="32"/>
      <c r="H76" s="56"/>
      <c r="I76" s="31"/>
      <c r="J76" s="63">
        <f t="shared" si="56"/>
        <v>0</v>
      </c>
      <c r="K76" s="33">
        <f t="shared" si="57"/>
        <v>0</v>
      </c>
    </row>
    <row r="77" spans="1:11" x14ac:dyDescent="0.25">
      <c r="A77" s="7" t="s">
        <v>70</v>
      </c>
      <c r="B77" s="17" t="s">
        <v>159</v>
      </c>
      <c r="C77" s="42">
        <v>1</v>
      </c>
      <c r="D77" s="43" t="s">
        <v>0</v>
      </c>
      <c r="E77" s="42"/>
      <c r="F77" s="28">
        <f t="shared" si="55"/>
        <v>0</v>
      </c>
      <c r="G77" s="32"/>
      <c r="H77" s="56"/>
      <c r="I77" s="31"/>
      <c r="J77" s="63">
        <f t="shared" si="56"/>
        <v>0</v>
      </c>
      <c r="K77" s="33">
        <f t="shared" si="57"/>
        <v>0</v>
      </c>
    </row>
    <row r="78" spans="1:11" x14ac:dyDescent="0.25">
      <c r="A78" s="7" t="s">
        <v>106</v>
      </c>
      <c r="B78" s="17" t="s">
        <v>135</v>
      </c>
      <c r="C78" s="42">
        <v>6</v>
      </c>
      <c r="D78" s="43" t="s">
        <v>32</v>
      </c>
      <c r="E78" s="42"/>
      <c r="F78" s="28">
        <f t="shared" si="37"/>
        <v>0</v>
      </c>
      <c r="G78" s="32"/>
      <c r="H78" s="33"/>
      <c r="I78" s="31"/>
      <c r="J78" s="63">
        <f t="shared" si="38"/>
        <v>0</v>
      </c>
      <c r="K78" s="33">
        <f t="shared" si="39"/>
        <v>0</v>
      </c>
    </row>
    <row r="79" spans="1:11" x14ac:dyDescent="0.25">
      <c r="A79" s="7" t="s">
        <v>153</v>
      </c>
      <c r="B79" s="17" t="s">
        <v>152</v>
      </c>
      <c r="C79" s="42">
        <v>100</v>
      </c>
      <c r="D79" s="43" t="s">
        <v>0</v>
      </c>
      <c r="E79" s="42"/>
      <c r="F79" s="28">
        <f t="shared" si="37"/>
        <v>0</v>
      </c>
      <c r="G79" s="32"/>
      <c r="H79" s="56"/>
      <c r="I79" s="31"/>
      <c r="J79" s="63">
        <f t="shared" ref="J79" si="58">F79*$J$9</f>
        <v>0</v>
      </c>
      <c r="K79" s="33">
        <f t="shared" ref="K79" si="59">H79*$J$9</f>
        <v>0</v>
      </c>
    </row>
    <row r="80" spans="1:11" x14ac:dyDescent="0.25">
      <c r="A80" s="7" t="s">
        <v>176</v>
      </c>
      <c r="B80" s="17" t="s">
        <v>110</v>
      </c>
      <c r="C80" s="42">
        <v>1</v>
      </c>
      <c r="D80" s="43" t="s">
        <v>32</v>
      </c>
      <c r="E80" s="42"/>
      <c r="F80" s="28">
        <f t="shared" si="37"/>
        <v>0</v>
      </c>
      <c r="G80" s="32"/>
      <c r="H80" s="33"/>
      <c r="I80" s="31"/>
      <c r="J80" s="63">
        <f t="shared" si="38"/>
        <v>0</v>
      </c>
      <c r="K80" s="33">
        <f t="shared" si="39"/>
        <v>0</v>
      </c>
    </row>
    <row r="81" spans="1:11" x14ac:dyDescent="0.25">
      <c r="A81" s="7" t="s">
        <v>177</v>
      </c>
      <c r="B81" s="17" t="s">
        <v>109</v>
      </c>
      <c r="C81" s="35">
        <v>6</v>
      </c>
      <c r="D81" s="34" t="s">
        <v>32</v>
      </c>
      <c r="E81" s="32"/>
      <c r="F81" s="28"/>
      <c r="G81" s="32"/>
      <c r="H81" s="55">
        <f>C81*E81</f>
        <v>0</v>
      </c>
      <c r="I81" s="31"/>
      <c r="J81" s="63">
        <f t="shared" ref="J81" si="60">F81*$J$9</f>
        <v>0</v>
      </c>
      <c r="K81" s="33">
        <f t="shared" ref="K81" si="61">H81*$J$9</f>
        <v>0</v>
      </c>
    </row>
    <row r="82" spans="1:11" x14ac:dyDescent="0.25">
      <c r="A82" s="7" t="s">
        <v>178</v>
      </c>
      <c r="B82" s="17" t="s">
        <v>134</v>
      </c>
      <c r="C82" s="35">
        <v>6</v>
      </c>
      <c r="D82" s="34" t="s">
        <v>32</v>
      </c>
      <c r="E82" s="32"/>
      <c r="F82" s="28"/>
      <c r="G82" s="32"/>
      <c r="H82" s="55">
        <f>C82*E82</f>
        <v>0</v>
      </c>
      <c r="I82" s="31"/>
      <c r="J82" s="63">
        <f t="shared" si="38"/>
        <v>0</v>
      </c>
      <c r="K82" s="33">
        <f t="shared" si="39"/>
        <v>0</v>
      </c>
    </row>
    <row r="83" spans="1:11" x14ac:dyDescent="0.25">
      <c r="A83" s="8"/>
      <c r="B83" s="47"/>
      <c r="C83" s="42"/>
      <c r="D83" s="43"/>
      <c r="E83" s="42"/>
      <c r="F83" s="28">
        <f t="shared" si="37"/>
        <v>0</v>
      </c>
      <c r="G83" s="34"/>
      <c r="H83" s="33"/>
      <c r="I83" s="31"/>
      <c r="J83" s="63">
        <f t="shared" si="38"/>
        <v>0</v>
      </c>
      <c r="K83" s="33">
        <f t="shared" si="39"/>
        <v>0</v>
      </c>
    </row>
    <row r="84" spans="1:11" x14ac:dyDescent="0.25">
      <c r="A84" s="6">
        <v>3</v>
      </c>
      <c r="B84" s="3" t="s">
        <v>57</v>
      </c>
      <c r="C84" s="30"/>
      <c r="D84" s="30"/>
      <c r="E84" s="30"/>
      <c r="F84" s="28">
        <f t="shared" si="37"/>
        <v>0</v>
      </c>
      <c r="G84" s="36"/>
      <c r="H84" s="57"/>
      <c r="I84" s="37"/>
      <c r="J84" s="63">
        <f t="shared" si="38"/>
        <v>0</v>
      </c>
      <c r="K84" s="33">
        <f t="shared" si="39"/>
        <v>0</v>
      </c>
    </row>
    <row r="85" spans="1:11" x14ac:dyDescent="0.25">
      <c r="A85" s="7" t="s">
        <v>76</v>
      </c>
      <c r="B85" s="17" t="s">
        <v>133</v>
      </c>
      <c r="C85" s="42">
        <v>650</v>
      </c>
      <c r="D85" s="43" t="s">
        <v>2</v>
      </c>
      <c r="E85" s="42"/>
      <c r="F85" s="28">
        <f t="shared" ref="F85" si="62">C85*E85</f>
        <v>0</v>
      </c>
      <c r="G85" s="38"/>
      <c r="H85" s="45"/>
      <c r="I85" s="37"/>
      <c r="J85" s="63">
        <f t="shared" ref="J85" si="63">F85*$J$9</f>
        <v>0</v>
      </c>
      <c r="K85" s="33">
        <f t="shared" ref="K85" si="64">H85*$J$9</f>
        <v>0</v>
      </c>
    </row>
    <row r="86" spans="1:11" x14ac:dyDescent="0.25">
      <c r="A86" s="7" t="s">
        <v>77</v>
      </c>
      <c r="B86" s="17" t="s">
        <v>101</v>
      </c>
      <c r="C86" s="42">
        <v>40</v>
      </c>
      <c r="D86" s="43" t="s">
        <v>2</v>
      </c>
      <c r="E86" s="32"/>
      <c r="F86" s="28">
        <f t="shared" si="37"/>
        <v>0</v>
      </c>
      <c r="G86" s="38"/>
      <c r="H86" s="45"/>
      <c r="I86" s="37"/>
      <c r="J86" s="63">
        <f t="shared" si="38"/>
        <v>0</v>
      </c>
      <c r="K86" s="33">
        <f t="shared" si="39"/>
        <v>0</v>
      </c>
    </row>
    <row r="87" spans="1:11" x14ac:dyDescent="0.25">
      <c r="A87" s="7" t="s">
        <v>78</v>
      </c>
      <c r="B87" s="17" t="s">
        <v>45</v>
      </c>
      <c r="C87" s="42">
        <v>1</v>
      </c>
      <c r="D87" s="43" t="s">
        <v>0</v>
      </c>
      <c r="E87" s="32"/>
      <c r="F87" s="28">
        <f t="shared" si="37"/>
        <v>0</v>
      </c>
      <c r="G87" s="38"/>
      <c r="H87" s="45"/>
      <c r="I87" s="37"/>
      <c r="J87" s="63">
        <f t="shared" si="38"/>
        <v>0</v>
      </c>
      <c r="K87" s="33">
        <f t="shared" si="39"/>
        <v>0</v>
      </c>
    </row>
    <row r="88" spans="1:11" x14ac:dyDescent="0.25">
      <c r="A88" s="7" t="s">
        <v>79</v>
      </c>
      <c r="B88" s="17" t="s">
        <v>13</v>
      </c>
      <c r="C88" s="35">
        <v>1</v>
      </c>
      <c r="D88" s="34" t="s">
        <v>14</v>
      </c>
      <c r="E88" s="32"/>
      <c r="F88" s="28">
        <f t="shared" si="37"/>
        <v>0</v>
      </c>
      <c r="G88" s="38"/>
      <c r="H88" s="39"/>
      <c r="I88" s="37"/>
      <c r="J88" s="63">
        <f t="shared" si="38"/>
        <v>0</v>
      </c>
      <c r="K88" s="33">
        <f t="shared" si="39"/>
        <v>0</v>
      </c>
    </row>
    <row r="89" spans="1:11" x14ac:dyDescent="0.25">
      <c r="A89" s="7" t="s">
        <v>80</v>
      </c>
      <c r="B89" s="17" t="s">
        <v>75</v>
      </c>
      <c r="C89" s="42">
        <v>6</v>
      </c>
      <c r="D89" s="43" t="s">
        <v>32</v>
      </c>
      <c r="E89" s="42"/>
      <c r="F89" s="28">
        <f t="shared" si="37"/>
        <v>0</v>
      </c>
      <c r="G89" s="38"/>
      <c r="H89" s="55"/>
      <c r="I89" s="37"/>
      <c r="J89" s="63">
        <f t="shared" si="38"/>
        <v>0</v>
      </c>
      <c r="K89" s="33">
        <f t="shared" si="39"/>
        <v>0</v>
      </c>
    </row>
    <row r="90" spans="1:11" x14ac:dyDescent="0.25">
      <c r="A90" s="7" t="s">
        <v>107</v>
      </c>
      <c r="B90" s="17" t="s">
        <v>33</v>
      </c>
      <c r="C90" s="42">
        <v>1</v>
      </c>
      <c r="D90" s="43" t="s">
        <v>32</v>
      </c>
      <c r="E90" s="42"/>
      <c r="F90" s="28"/>
      <c r="G90" s="38"/>
      <c r="H90" s="55">
        <f t="shared" ref="H90:H98" si="65">C90*E90</f>
        <v>0</v>
      </c>
      <c r="I90" s="37"/>
      <c r="J90" s="63">
        <f t="shared" si="38"/>
        <v>0</v>
      </c>
      <c r="K90" s="33">
        <f t="shared" si="39"/>
        <v>0</v>
      </c>
    </row>
    <row r="91" spans="1:11" x14ac:dyDescent="0.25">
      <c r="A91" s="7" t="s">
        <v>81</v>
      </c>
      <c r="B91" s="17" t="s">
        <v>34</v>
      </c>
      <c r="C91" s="42">
        <v>1</v>
      </c>
      <c r="D91" s="43" t="s">
        <v>32</v>
      </c>
      <c r="E91" s="42"/>
      <c r="F91" s="28"/>
      <c r="G91" s="38"/>
      <c r="H91" s="55">
        <f t="shared" si="65"/>
        <v>0</v>
      </c>
      <c r="I91" s="37"/>
      <c r="J91" s="63">
        <f t="shared" si="38"/>
        <v>0</v>
      </c>
      <c r="K91" s="33">
        <f t="shared" si="39"/>
        <v>0</v>
      </c>
    </row>
    <row r="92" spans="1:11" x14ac:dyDescent="0.25">
      <c r="A92" s="7" t="s">
        <v>82</v>
      </c>
      <c r="B92" s="17" t="s">
        <v>35</v>
      </c>
      <c r="C92" s="42">
        <v>1</v>
      </c>
      <c r="D92" s="43" t="s">
        <v>32</v>
      </c>
      <c r="E92" s="42"/>
      <c r="F92" s="28"/>
      <c r="G92" s="38"/>
      <c r="H92" s="55">
        <f t="shared" si="65"/>
        <v>0</v>
      </c>
      <c r="I92" s="37"/>
      <c r="J92" s="63">
        <f t="shared" si="38"/>
        <v>0</v>
      </c>
      <c r="K92" s="33">
        <f t="shared" si="39"/>
        <v>0</v>
      </c>
    </row>
    <row r="93" spans="1:11" x14ac:dyDescent="0.25">
      <c r="A93" s="7" t="s">
        <v>83</v>
      </c>
      <c r="B93" s="17" t="s">
        <v>36</v>
      </c>
      <c r="C93" s="42">
        <v>1</v>
      </c>
      <c r="D93" s="43" t="s">
        <v>32</v>
      </c>
      <c r="E93" s="42"/>
      <c r="F93" s="28"/>
      <c r="G93" s="38"/>
      <c r="H93" s="55">
        <f t="shared" si="65"/>
        <v>0</v>
      </c>
      <c r="I93" s="37"/>
      <c r="J93" s="63">
        <f t="shared" si="38"/>
        <v>0</v>
      </c>
      <c r="K93" s="33">
        <f t="shared" si="39"/>
        <v>0</v>
      </c>
    </row>
    <row r="94" spans="1:11" x14ac:dyDescent="0.25">
      <c r="A94" s="7" t="s">
        <v>84</v>
      </c>
      <c r="B94" s="17" t="s">
        <v>37</v>
      </c>
      <c r="C94" s="42">
        <v>1</v>
      </c>
      <c r="D94" s="43" t="s">
        <v>32</v>
      </c>
      <c r="E94" s="42"/>
      <c r="F94" s="28"/>
      <c r="G94" s="38"/>
      <c r="H94" s="55">
        <f t="shared" si="65"/>
        <v>0</v>
      </c>
      <c r="I94" s="37"/>
      <c r="J94" s="63">
        <f t="shared" si="38"/>
        <v>0</v>
      </c>
      <c r="K94" s="33">
        <f t="shared" si="39"/>
        <v>0</v>
      </c>
    </row>
    <row r="95" spans="1:11" x14ac:dyDescent="0.25">
      <c r="A95" s="7" t="s">
        <v>85</v>
      </c>
      <c r="B95" s="17" t="s">
        <v>38</v>
      </c>
      <c r="C95" s="42">
        <v>1</v>
      </c>
      <c r="D95" s="43" t="s">
        <v>32</v>
      </c>
      <c r="E95" s="42"/>
      <c r="F95" s="28"/>
      <c r="G95" s="38"/>
      <c r="H95" s="55">
        <f t="shared" si="65"/>
        <v>0</v>
      </c>
      <c r="I95" s="37"/>
      <c r="J95" s="63">
        <f t="shared" si="38"/>
        <v>0</v>
      </c>
      <c r="K95" s="33">
        <f t="shared" si="39"/>
        <v>0</v>
      </c>
    </row>
    <row r="96" spans="1:11" x14ac:dyDescent="0.25">
      <c r="A96" s="7" t="s">
        <v>86</v>
      </c>
      <c r="B96" s="17" t="s">
        <v>39</v>
      </c>
      <c r="C96" s="42">
        <v>1</v>
      </c>
      <c r="D96" s="43" t="s">
        <v>32</v>
      </c>
      <c r="E96" s="42"/>
      <c r="F96" s="28"/>
      <c r="G96" s="38"/>
      <c r="H96" s="55">
        <f t="shared" si="65"/>
        <v>0</v>
      </c>
      <c r="I96" s="37"/>
      <c r="J96" s="63">
        <f t="shared" si="38"/>
        <v>0</v>
      </c>
      <c r="K96" s="33">
        <f t="shared" si="39"/>
        <v>0</v>
      </c>
    </row>
    <row r="97" spans="1:13" x14ac:dyDescent="0.25">
      <c r="A97" s="7" t="s">
        <v>87</v>
      </c>
      <c r="B97" s="17" t="s">
        <v>40</v>
      </c>
      <c r="C97" s="42">
        <v>1</v>
      </c>
      <c r="D97" s="43" t="s">
        <v>32</v>
      </c>
      <c r="E97" s="42"/>
      <c r="F97" s="28"/>
      <c r="G97" s="38"/>
      <c r="H97" s="55">
        <f t="shared" si="65"/>
        <v>0</v>
      </c>
      <c r="I97" s="37"/>
      <c r="J97" s="63">
        <f t="shared" si="38"/>
        <v>0</v>
      </c>
      <c r="K97" s="33">
        <f t="shared" si="39"/>
        <v>0</v>
      </c>
    </row>
    <row r="98" spans="1:13" x14ac:dyDescent="0.25">
      <c r="A98" s="7" t="s">
        <v>88</v>
      </c>
      <c r="B98" s="17" t="s">
        <v>41</v>
      </c>
      <c r="C98" s="42">
        <v>1</v>
      </c>
      <c r="D98" s="43" t="s">
        <v>32</v>
      </c>
      <c r="E98" s="42"/>
      <c r="F98" s="28"/>
      <c r="G98" s="38"/>
      <c r="H98" s="55">
        <f t="shared" si="65"/>
        <v>0</v>
      </c>
      <c r="I98" s="37"/>
      <c r="J98" s="63">
        <f t="shared" si="38"/>
        <v>0</v>
      </c>
      <c r="K98" s="33">
        <f t="shared" si="39"/>
        <v>0</v>
      </c>
    </row>
    <row r="99" spans="1:13" x14ac:dyDescent="0.25">
      <c r="A99" s="7" t="s">
        <v>89</v>
      </c>
      <c r="B99" s="17" t="s">
        <v>71</v>
      </c>
      <c r="C99" s="42">
        <v>1</v>
      </c>
      <c r="D99" s="43" t="s">
        <v>32</v>
      </c>
      <c r="E99" s="42"/>
      <c r="F99" s="28">
        <f t="shared" si="37"/>
        <v>0</v>
      </c>
      <c r="G99" s="38"/>
      <c r="H99" s="39"/>
      <c r="I99" s="37"/>
      <c r="J99" s="63">
        <f t="shared" si="38"/>
        <v>0</v>
      </c>
      <c r="K99" s="33">
        <f t="shared" si="39"/>
        <v>0</v>
      </c>
    </row>
    <row r="100" spans="1:13" x14ac:dyDescent="0.25">
      <c r="A100" s="7" t="s">
        <v>90</v>
      </c>
      <c r="B100" s="17" t="s">
        <v>42</v>
      </c>
      <c r="C100" s="42">
        <v>1</v>
      </c>
      <c r="D100" s="43" t="s">
        <v>32</v>
      </c>
      <c r="E100" s="42"/>
      <c r="F100" s="28">
        <f t="shared" si="37"/>
        <v>0</v>
      </c>
      <c r="G100" s="38"/>
      <c r="H100" s="39"/>
      <c r="I100" s="37"/>
      <c r="J100" s="63">
        <f t="shared" si="38"/>
        <v>0</v>
      </c>
      <c r="K100" s="33">
        <f t="shared" si="39"/>
        <v>0</v>
      </c>
    </row>
    <row r="101" spans="1:13" x14ac:dyDescent="0.25">
      <c r="A101" s="7" t="s">
        <v>91</v>
      </c>
      <c r="B101" s="17" t="s">
        <v>43</v>
      </c>
      <c r="C101" s="42">
        <v>1</v>
      </c>
      <c r="D101" s="43" t="s">
        <v>32</v>
      </c>
      <c r="E101" s="42"/>
      <c r="F101" s="28">
        <f t="shared" si="37"/>
        <v>0</v>
      </c>
      <c r="G101" s="38"/>
      <c r="H101" s="39"/>
      <c r="I101" s="37"/>
      <c r="J101" s="63">
        <f t="shared" si="38"/>
        <v>0</v>
      </c>
      <c r="K101" s="33">
        <f t="shared" si="39"/>
        <v>0</v>
      </c>
    </row>
    <row r="102" spans="1:13" x14ac:dyDescent="0.25">
      <c r="A102" s="7" t="s">
        <v>92</v>
      </c>
      <c r="B102" s="17" t="s">
        <v>44</v>
      </c>
      <c r="C102" s="42">
        <v>1</v>
      </c>
      <c r="D102" s="43" t="s">
        <v>32</v>
      </c>
      <c r="E102" s="42"/>
      <c r="F102" s="28">
        <f t="shared" si="37"/>
        <v>0</v>
      </c>
      <c r="G102" s="38"/>
      <c r="H102" s="39"/>
      <c r="I102" s="37"/>
      <c r="J102" s="63">
        <f t="shared" si="38"/>
        <v>0</v>
      </c>
      <c r="K102" s="33">
        <f t="shared" si="39"/>
        <v>0</v>
      </c>
    </row>
    <row r="103" spans="1:13" x14ac:dyDescent="0.25">
      <c r="A103" s="7" t="s">
        <v>93</v>
      </c>
      <c r="B103" s="17" t="s">
        <v>72</v>
      </c>
      <c r="C103" s="42">
        <v>1</v>
      </c>
      <c r="D103" s="43" t="s">
        <v>32</v>
      </c>
      <c r="E103" s="42"/>
      <c r="F103" s="28">
        <f t="shared" si="37"/>
        <v>0</v>
      </c>
      <c r="G103" s="38"/>
      <c r="H103" s="39"/>
      <c r="I103" s="37"/>
      <c r="J103" s="63">
        <f t="shared" si="38"/>
        <v>0</v>
      </c>
      <c r="K103" s="33">
        <f t="shared" si="39"/>
        <v>0</v>
      </c>
    </row>
    <row r="104" spans="1:13" x14ac:dyDescent="0.25">
      <c r="A104" s="7" t="s">
        <v>94</v>
      </c>
      <c r="B104" s="17" t="s">
        <v>130</v>
      </c>
      <c r="C104" s="42">
        <v>1</v>
      </c>
      <c r="D104" s="43" t="s">
        <v>32</v>
      </c>
      <c r="E104" s="42"/>
      <c r="F104" s="28"/>
      <c r="G104" s="38"/>
      <c r="H104" s="55">
        <f t="shared" ref="H104:H109" si="66">C104*E104</f>
        <v>0</v>
      </c>
      <c r="I104" s="37"/>
      <c r="J104" s="63">
        <f t="shared" si="38"/>
        <v>0</v>
      </c>
      <c r="K104" s="33">
        <f t="shared" si="39"/>
        <v>0</v>
      </c>
    </row>
    <row r="105" spans="1:13" x14ac:dyDescent="0.25">
      <c r="A105" s="7" t="s">
        <v>95</v>
      </c>
      <c r="B105" s="17" t="s">
        <v>46</v>
      </c>
      <c r="C105" s="42">
        <v>1</v>
      </c>
      <c r="D105" s="43" t="s">
        <v>32</v>
      </c>
      <c r="E105" s="32"/>
      <c r="F105" s="28"/>
      <c r="G105" s="38"/>
      <c r="H105" s="55">
        <f t="shared" si="66"/>
        <v>0</v>
      </c>
      <c r="I105" s="37"/>
      <c r="J105" s="63">
        <f t="shared" si="38"/>
        <v>0</v>
      </c>
      <c r="K105" s="33">
        <f t="shared" si="39"/>
        <v>0</v>
      </c>
    </row>
    <row r="106" spans="1:13" x14ac:dyDescent="0.25">
      <c r="A106" s="7" t="s">
        <v>96</v>
      </c>
      <c r="B106" s="17" t="s">
        <v>103</v>
      </c>
      <c r="C106" s="42">
        <v>1</v>
      </c>
      <c r="D106" s="43" t="s">
        <v>32</v>
      </c>
      <c r="E106" s="32"/>
      <c r="F106" s="28"/>
      <c r="G106" s="38"/>
      <c r="H106" s="55">
        <f t="shared" si="66"/>
        <v>0</v>
      </c>
      <c r="I106" s="37"/>
      <c r="J106" s="63">
        <f t="shared" si="38"/>
        <v>0</v>
      </c>
      <c r="K106" s="33">
        <f t="shared" si="39"/>
        <v>0</v>
      </c>
    </row>
    <row r="107" spans="1:13" x14ac:dyDescent="0.25">
      <c r="A107" s="7" t="s">
        <v>97</v>
      </c>
      <c r="B107" s="17" t="s">
        <v>131</v>
      </c>
      <c r="C107" s="42">
        <v>1</v>
      </c>
      <c r="D107" s="43" t="s">
        <v>32</v>
      </c>
      <c r="E107" s="32"/>
      <c r="F107" s="28"/>
      <c r="G107" s="38"/>
      <c r="H107" s="55">
        <f t="shared" si="66"/>
        <v>0</v>
      </c>
      <c r="I107" s="37"/>
      <c r="J107" s="63">
        <f t="shared" si="38"/>
        <v>0</v>
      </c>
      <c r="K107" s="33">
        <f t="shared" si="39"/>
        <v>0</v>
      </c>
    </row>
    <row r="108" spans="1:13" x14ac:dyDescent="0.25">
      <c r="A108" s="7" t="s">
        <v>98</v>
      </c>
      <c r="B108" s="17" t="s">
        <v>104</v>
      </c>
      <c r="C108" s="42">
        <v>1</v>
      </c>
      <c r="D108" s="43" t="s">
        <v>32</v>
      </c>
      <c r="E108" s="32"/>
      <c r="F108" s="28"/>
      <c r="G108" s="38"/>
      <c r="H108" s="55">
        <f t="shared" si="66"/>
        <v>0</v>
      </c>
      <c r="I108" s="37"/>
      <c r="J108" s="63">
        <f t="shared" si="38"/>
        <v>0</v>
      </c>
      <c r="K108" s="33">
        <f t="shared" si="39"/>
        <v>0</v>
      </c>
    </row>
    <row r="109" spans="1:13" x14ac:dyDescent="0.25">
      <c r="A109" s="7" t="s">
        <v>99</v>
      </c>
      <c r="B109" s="17" t="s">
        <v>105</v>
      </c>
      <c r="C109" s="42">
        <v>1</v>
      </c>
      <c r="D109" s="43" t="s">
        <v>32</v>
      </c>
      <c r="E109" s="32"/>
      <c r="F109" s="28"/>
      <c r="G109" s="38"/>
      <c r="H109" s="55">
        <f t="shared" si="66"/>
        <v>0</v>
      </c>
      <c r="I109" s="37"/>
      <c r="J109" s="63">
        <f t="shared" si="38"/>
        <v>0</v>
      </c>
      <c r="K109" s="33">
        <f t="shared" si="39"/>
        <v>0</v>
      </c>
    </row>
    <row r="110" spans="1:13" x14ac:dyDescent="0.25">
      <c r="A110" s="7" t="s">
        <v>100</v>
      </c>
      <c r="B110" s="40" t="s">
        <v>108</v>
      </c>
      <c r="C110" s="35">
        <v>1</v>
      </c>
      <c r="D110" s="34" t="s">
        <v>14</v>
      </c>
      <c r="E110" s="32"/>
      <c r="F110" s="28">
        <f t="shared" ref="F110" si="67">C110*E110</f>
        <v>0</v>
      </c>
      <c r="G110" s="38"/>
      <c r="H110" s="39"/>
      <c r="I110" s="37"/>
      <c r="J110" s="63">
        <f t="shared" si="38"/>
        <v>0</v>
      </c>
      <c r="K110" s="33">
        <f t="shared" si="39"/>
        <v>0</v>
      </c>
    </row>
    <row r="111" spans="1:13" s="9" customFormat="1" ht="13.5" thickBot="1" x14ac:dyDescent="0.3">
      <c r="A111" s="22" t="s">
        <v>24</v>
      </c>
      <c r="B111" s="58">
        <f>SUM(F111:H111)</f>
        <v>0</v>
      </c>
      <c r="C111" s="103"/>
      <c r="D111" s="104"/>
      <c r="E111" s="104"/>
      <c r="F111" s="59">
        <f>SUM(F11:F110)</f>
        <v>0</v>
      </c>
      <c r="G111" s="59"/>
      <c r="H111" s="60">
        <f>SUM(H11:H110)</f>
        <v>0</v>
      </c>
      <c r="I111" s="44"/>
      <c r="J111" s="64">
        <f>SUM(J11:J110)</f>
        <v>0</v>
      </c>
      <c r="K111" s="65">
        <f>SUM(K11:K110)</f>
        <v>0</v>
      </c>
      <c r="M111" s="75">
        <f>SUM(F65:G110)</f>
        <v>0</v>
      </c>
    </row>
    <row r="112" spans="1:13" ht="13.5" thickBot="1" x14ac:dyDescent="0.3">
      <c r="A112" s="18"/>
      <c r="C112" s="37"/>
      <c r="D112" s="41"/>
      <c r="E112" s="37"/>
      <c r="F112" s="37"/>
      <c r="G112" s="37"/>
      <c r="H112" s="37"/>
      <c r="I112" s="37"/>
      <c r="J112" s="66"/>
      <c r="K112" s="67"/>
      <c r="M112" s="11">
        <f>SUM(M10:M111)</f>
        <v>0</v>
      </c>
    </row>
    <row r="113" spans="1:11" s="9" customFormat="1" x14ac:dyDescent="0.25">
      <c r="A113" s="4"/>
      <c r="B113" s="105" t="s">
        <v>15</v>
      </c>
      <c r="C113" s="106"/>
      <c r="D113" s="5" t="s">
        <v>17</v>
      </c>
      <c r="E113" s="49"/>
      <c r="F113" s="50" t="s">
        <v>18</v>
      </c>
      <c r="G113" s="50" t="s">
        <v>19</v>
      </c>
      <c r="H113" s="51" t="s">
        <v>20</v>
      </c>
      <c r="J113" s="68" t="s">
        <v>111</v>
      </c>
      <c r="K113" s="69"/>
    </row>
    <row r="114" spans="1:11" x14ac:dyDescent="0.25">
      <c r="A114" s="8">
        <v>4</v>
      </c>
      <c r="B114" s="88" t="s">
        <v>16</v>
      </c>
      <c r="C114" s="88"/>
      <c r="D114" s="13"/>
      <c r="E114" s="20" t="s">
        <v>21</v>
      </c>
      <c r="F114" s="15">
        <f>B111/1000</f>
        <v>0</v>
      </c>
      <c r="G114" s="15">
        <f>F114*0.21</f>
        <v>0</v>
      </c>
      <c r="H114" s="16">
        <f>SUM(F114:G114)</f>
        <v>0</v>
      </c>
      <c r="J114" s="70">
        <f>H114-F114</f>
        <v>0</v>
      </c>
      <c r="K114" s="19"/>
    </row>
    <row r="115" spans="1:11" x14ac:dyDescent="0.25">
      <c r="A115" s="8">
        <v>5</v>
      </c>
      <c r="B115" s="88" t="s">
        <v>22</v>
      </c>
      <c r="C115" s="88"/>
      <c r="D115" s="21" t="e">
        <f>F115/F114</f>
        <v>#DIV/0!</v>
      </c>
      <c r="E115" s="20" t="s">
        <v>21</v>
      </c>
      <c r="F115" s="15">
        <f>(F111+G111)/1000</f>
        <v>0</v>
      </c>
      <c r="G115" s="15">
        <f>F115*0.21</f>
        <v>0</v>
      </c>
      <c r="H115" s="16">
        <f>SUM(F115:G115)</f>
        <v>0</v>
      </c>
      <c r="J115" s="70">
        <f t="shared" ref="J115:J116" si="68">H115-F115</f>
        <v>0</v>
      </c>
      <c r="K115" s="19"/>
    </row>
    <row r="116" spans="1:11" ht="13.5" thickBot="1" x14ac:dyDescent="0.3">
      <c r="A116" s="22">
        <v>6</v>
      </c>
      <c r="B116" s="89" t="s">
        <v>23</v>
      </c>
      <c r="C116" s="89"/>
      <c r="D116" s="23" t="e">
        <f>F116/F114</f>
        <v>#DIV/0!</v>
      </c>
      <c r="E116" s="24" t="s">
        <v>21</v>
      </c>
      <c r="F116" s="48">
        <f>H111/1000</f>
        <v>0</v>
      </c>
      <c r="G116" s="48">
        <f>F116*0.21</f>
        <v>0</v>
      </c>
      <c r="H116" s="52">
        <f>SUM(F116:G116)</f>
        <v>0</v>
      </c>
      <c r="I116" s="25"/>
      <c r="J116" s="71">
        <f t="shared" si="68"/>
        <v>0</v>
      </c>
      <c r="K116" s="26"/>
    </row>
    <row r="117" spans="1:11" ht="7.5" customHeight="1" x14ac:dyDescent="0.25">
      <c r="E117" s="10"/>
    </row>
    <row r="119" spans="1:11" x14ac:dyDescent="0.25">
      <c r="A119" s="86"/>
      <c r="B119" s="86"/>
      <c r="D119" s="72"/>
      <c r="E119" s="87"/>
      <c r="F119" s="87"/>
      <c r="G119" s="87"/>
      <c r="H119" s="87"/>
    </row>
    <row r="139" spans="2:6" ht="15" x14ac:dyDescent="0.25">
      <c r="B139" s="84"/>
      <c r="C139" s="85"/>
      <c r="D139" s="85"/>
      <c r="E139" s="85"/>
      <c r="F139" s="85"/>
    </row>
  </sheetData>
  <mergeCells count="22">
    <mergeCell ref="A4:B4"/>
    <mergeCell ref="C4:H4"/>
    <mergeCell ref="A6:A8"/>
    <mergeCell ref="C111:E111"/>
    <mergeCell ref="B113:C113"/>
    <mergeCell ref="B6:B8"/>
    <mergeCell ref="J6:K6"/>
    <mergeCell ref="J7:J8"/>
    <mergeCell ref="K7:K8"/>
    <mergeCell ref="C5:H5"/>
    <mergeCell ref="E6:H6"/>
    <mergeCell ref="F7:G7"/>
    <mergeCell ref="E7:E8"/>
    <mergeCell ref="C6:C8"/>
    <mergeCell ref="D6:D8"/>
    <mergeCell ref="H7:H8"/>
    <mergeCell ref="B139:F139"/>
    <mergeCell ref="A119:B119"/>
    <mergeCell ref="E119:H119"/>
    <mergeCell ref="B114:C114"/>
    <mergeCell ref="B115:C115"/>
    <mergeCell ref="B116:C116"/>
  </mergeCells>
  <phoneticPr fontId="3" type="noConversion"/>
  <pageMargins left="0.63" right="0.15748031496062992" top="0.9" bottom="0.53" header="0.3" footer="0.15748031496062992"/>
  <pageSetup paperSize="9" scale="90" orientation="landscape" r:id="rId1"/>
  <headerFooter>
    <oddHeader>&amp;F&amp;Rstránka &amp;P</oddHeader>
    <oddFooter>&amp;C&amp;F&amp;R&amp;P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 NPO 2024 Luhačovice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Keřt</dc:creator>
  <cp:lastModifiedBy>Blahová Magdalena</cp:lastModifiedBy>
  <cp:lastPrinted>2024-04-03T09:04:31Z</cp:lastPrinted>
  <dcterms:created xsi:type="dcterms:W3CDTF">2015-11-12T10:14:33Z</dcterms:created>
  <dcterms:modified xsi:type="dcterms:W3CDTF">2024-09-13T09:38:31Z</dcterms:modified>
</cp:coreProperties>
</file>